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2C98D41-FE38-49FF-AF5A-272A4DFFBC16}" xr6:coauthVersionLast="46" xr6:coauthVersionMax="46" xr10:uidLastSave="{00000000-0000-0000-0000-000000000000}"/>
  <bookViews>
    <workbookView xWindow="-120" yWindow="480" windowWidth="29040" windowHeight="15840" xr2:uid="{E75AC1D7-0382-4DB0-A8B2-356A4F92DB10}"/>
  </bookViews>
  <sheets>
    <sheet name="OPUC 1-28 Attachment" sheetId="1" r:id="rId1"/>
  </sheets>
  <definedNames>
    <definedName name="_xlnm.Print_Area" localSheetId="0">'OPUC 1-28 Attachment'!$A$1:$L$65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0" i="1" l="1"/>
  <c r="I39" i="1"/>
  <c r="I38" i="1"/>
  <c r="I37" i="1"/>
  <c r="I36" i="1"/>
  <c r="I35" i="1"/>
  <c r="I34" i="1"/>
  <c r="I33" i="1"/>
  <c r="I29" i="1"/>
  <c r="I27" i="1"/>
  <c r="I26" i="1"/>
  <c r="I25" i="1"/>
  <c r="I24" i="1"/>
  <c r="I23" i="1"/>
  <c r="I22" i="1"/>
  <c r="I21" i="1"/>
  <c r="I20" i="1"/>
  <c r="I19" i="1"/>
  <c r="I18" i="1"/>
  <c r="K19" i="1"/>
  <c r="K20" i="1"/>
  <c r="K21" i="1"/>
  <c r="K22" i="1"/>
  <c r="K23" i="1"/>
  <c r="K24" i="1"/>
  <c r="K25" i="1"/>
  <c r="K26" i="1"/>
  <c r="K27" i="1"/>
  <c r="K29" i="1"/>
  <c r="K33" i="1"/>
  <c r="K34" i="1"/>
  <c r="K35" i="1"/>
  <c r="K36" i="1"/>
  <c r="K37" i="1"/>
  <c r="K38" i="1"/>
  <c r="K39" i="1"/>
  <c r="K40" i="1"/>
  <c r="K41" i="1"/>
  <c r="K43" i="1"/>
  <c r="K45" i="1"/>
  <c r="K18" i="1"/>
  <c r="E29" i="1" l="1"/>
  <c r="I43" i="1" l="1"/>
  <c r="I41" i="1"/>
  <c r="E43" i="1" l="1"/>
  <c r="E45" i="1"/>
  <c r="I45" i="1" l="1"/>
  <c r="G29" i="1"/>
  <c r="G45" i="1" s="1"/>
  <c r="G43" i="1"/>
  <c r="A18" i="1" l="1"/>
  <c r="A19" i="1" s="1"/>
  <c r="A20" i="1" l="1"/>
  <c r="A21" i="1" s="1"/>
  <c r="A22" i="1" s="1"/>
  <c r="A23" i="1" s="1"/>
  <c r="A24" i="1" s="1"/>
  <c r="A25" i="1" s="1"/>
  <c r="A26" i="1" s="1"/>
  <c r="A27" i="1" l="1"/>
  <c r="A29" i="1" s="1"/>
  <c r="A33" i="1" s="1"/>
  <c r="A34" i="1" s="1"/>
  <c r="A35" i="1" s="1"/>
  <c r="A36" i="1" s="1"/>
  <c r="A37" i="1" s="1"/>
  <c r="A38" i="1" s="1"/>
  <c r="A39" i="1" s="1"/>
  <c r="A40" i="1" s="1"/>
  <c r="A41" i="1" l="1"/>
  <c r="A43" i="1" s="1"/>
  <c r="A45" i="1" s="1"/>
</calcChain>
</file>

<file path=xl/sharedStrings.xml><?xml version="1.0" encoding="utf-8"?>
<sst xmlns="http://schemas.openxmlformats.org/spreadsheetml/2006/main" count="73" uniqueCount="72">
  <si>
    <t>(a)</t>
  </si>
  <si>
    <t>(b)</t>
  </si>
  <si>
    <t>(d)</t>
  </si>
  <si>
    <t>(e)</t>
  </si>
  <si>
    <t>Line</t>
  </si>
  <si>
    <t>FERC</t>
  </si>
  <si>
    <t>No.</t>
  </si>
  <si>
    <t>Acct.</t>
  </si>
  <si>
    <t>Description</t>
  </si>
  <si>
    <t>Operations Expense</t>
  </si>
  <si>
    <t>Operation Supervision &amp; Engineering</t>
  </si>
  <si>
    <t>Rents</t>
  </si>
  <si>
    <t>Total Operations Expense</t>
  </si>
  <si>
    <t>Maintenance Expense</t>
  </si>
  <si>
    <t>Maintenance Supervision &amp; Engineering</t>
  </si>
  <si>
    <t>Maintenance of Structures</t>
  </si>
  <si>
    <t>Total Maintenance Expense</t>
  </si>
  <si>
    <t>Station Expenses</t>
  </si>
  <si>
    <t>Page 1 of 1</t>
  </si>
  <si>
    <t>Attachment 1</t>
  </si>
  <si>
    <t>SOAH Docket No. 473-21-2606</t>
  </si>
  <si>
    <t>PUC Docket No. 52195</t>
  </si>
  <si>
    <t>Maintenance of Station Equipment</t>
  </si>
  <si>
    <t>Maintenance of Overhead Lines</t>
  </si>
  <si>
    <t>Maintenance of Underground Lines</t>
  </si>
  <si>
    <t>Test Year Ended</t>
  </si>
  <si>
    <t>Overhead Line Expenses</t>
  </si>
  <si>
    <t>Underground Line Expenses</t>
  </si>
  <si>
    <t>Street Lighting and Signal System Expenses</t>
  </si>
  <si>
    <t>Meter Expenses</t>
  </si>
  <si>
    <t>Customer Installations Expenses</t>
  </si>
  <si>
    <t>Miscellaneous Expenses</t>
  </si>
  <si>
    <t>Load Dispatching</t>
  </si>
  <si>
    <t>Maintenance of Line Transformers</t>
  </si>
  <si>
    <t>Maintenance of Meters</t>
  </si>
  <si>
    <t>Total Distribution Expenses</t>
  </si>
  <si>
    <t>Distribution Expenses</t>
  </si>
  <si>
    <t>(c)</t>
  </si>
  <si>
    <t>Maint. of Street Lighting &amp; Signal System</t>
  </si>
  <si>
    <t>Maintenance of Misc. Distribution Plant</t>
  </si>
  <si>
    <t>PUC Docket No. 46831</t>
  </si>
  <si>
    <t xml:space="preserve">September 30, 2016 </t>
  </si>
  <si>
    <t>Increase (Decrease)</t>
  </si>
  <si>
    <t>Increase (Decrease)%</t>
  </si>
  <si>
    <t>OPUC's 1st, Q. No. OPUC 1-28</t>
  </si>
  <si>
    <t>Per Book</t>
  </si>
  <si>
    <t>Amounts may not add or tie to other schedules due to rounding.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</si>
  <si>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</si>
  <si>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</si>
  <si>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</si>
  <si>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</si>
  <si>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</si>
  <si>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</si>
  <si>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</si>
  <si>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</si>
  <si>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</si>
  <si>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</si>
  <si>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</si>
  <si>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Year Ended</t>
  </si>
  <si>
    <t>December 31,</t>
  </si>
  <si>
    <t>(A) Increase primarily due to shift in charging labor in account 588000 to this account</t>
  </si>
  <si>
    <t>(B) Increase primarily due to additional headcount in substation maintenance department</t>
  </si>
  <si>
    <t>(C) Increase primarily due to additional distribution line patrols and inspections</t>
  </si>
  <si>
    <t>(H) Increase primarily due to additional headcount in substation maintenance department</t>
  </si>
  <si>
    <t>(I) Increase primarily due to increase in maintenance of underground lines</t>
  </si>
  <si>
    <t>(K) Primarily due to increase in distribution system maintenance</t>
  </si>
  <si>
    <t xml:space="preserve">(D) Increase primarily due to underground line location services and fees </t>
  </si>
  <si>
    <t>(E) Increase primarily due to Doble substation equipment rental fees due to expansion of substation</t>
  </si>
  <si>
    <t>(F) Increase primarily due to shift in charging supervisory labor to Supervision and Engineering from Miscellaneous O&amp;M accounts</t>
  </si>
  <si>
    <t xml:space="preserve"> (J) Primarily due to increase in janitorial and environmental remediation costs</t>
  </si>
  <si>
    <t>Distribution expenses have increased primary due to customer growth, the need to maintain more facilities, and maintenance on older facilities.</t>
  </si>
  <si>
    <t>(G) Increase primarily due to misclassified costs belonging to 598000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</si>
</sst>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FF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</cellStyleXfs>
  <cellXfs count="66">
    <xf numFmtId="0" fontId="0" fillId="0" borderId="0" xfId="0"/>
    <xf numFmtId="0" fontId="6" fillId="0" borderId="0" xfId="4" applyFont="1"/>
    <xf numFmtId="38" fontId="7" fillId="0" borderId="0" xfId="7" applyNumberFormat="1" applyFont="1"/>
    <xf numFmtId="0" fontId="6" fillId="0" borderId="0" xfId="4" applyFont="1" applyBorder="1"/>
    <xf numFmtId="0" fontId="2" fillId="0" borderId="0" xfId="6" applyFont="1" applyAlignment="1">
      <alignment horizontal="right"/>
    </xf>
    <xf numFmtId="0" fontId="7" fillId="0" borderId="0" xfId="5" applyFont="1" applyAlignment="1">
      <alignment horizontal="center"/>
    </xf>
    <xf numFmtId="38" fontId="7" fillId="0" borderId="0" xfId="5" applyNumberFormat="1" applyFont="1" applyAlignment="1">
      <alignment horizontal="center"/>
    </xf>
    <xf numFmtId="38" fontId="7" fillId="0" borderId="0" xfId="5" quotePrefix="1" applyNumberFormat="1" applyFont="1" applyAlignment="1">
      <alignment horizontal="center"/>
    </xf>
    <xf numFmtId="38" fontId="7" fillId="0" borderId="0" xfId="7" applyNumberFormat="1" applyFont="1" applyAlignment="1">
      <alignment horizontal="center"/>
    </xf>
    <xf numFmtId="0" fontId="7" fillId="0" borderId="0" xfId="5" applyFont="1" applyBorder="1" applyAlignment="1">
      <alignment horizontal="center"/>
    </xf>
    <xf numFmtId="38" fontId="7" fillId="0" borderId="0" xfId="5" applyNumberFormat="1" applyFont="1" applyAlignment="1">
      <alignment horizontal="center" wrapText="1"/>
    </xf>
    <xf numFmtId="38" fontId="7" fillId="0" borderId="0" xfId="5" applyNumberFormat="1" applyFont="1" applyBorder="1" applyAlignment="1">
      <alignment horizontal="center" wrapText="1"/>
    </xf>
    <xf numFmtId="38" fontId="7" fillId="0" borderId="1" xfId="5" applyNumberFormat="1" applyFont="1" applyBorder="1" applyAlignment="1">
      <alignment horizontal="center"/>
    </xf>
    <xf numFmtId="15" fontId="7" fillId="0" borderId="1" xfId="5" quotePrefix="1" applyNumberFormat="1" applyFont="1" applyBorder="1" applyAlignment="1">
      <alignment horizontal="center" wrapText="1"/>
    </xf>
    <xf numFmtId="15" fontId="7" fillId="0" borderId="0" xfId="5" quotePrefix="1" applyNumberFormat="1" applyFont="1" applyBorder="1" applyAlignment="1">
      <alignment horizontal="center" wrapText="1"/>
    </xf>
    <xf numFmtId="0" fontId="7" fillId="0" borderId="1" xfId="5" applyFont="1" applyBorder="1" applyAlignment="1">
      <alignment horizontal="center"/>
    </xf>
    <xf numFmtId="0" fontId="7" fillId="0" borderId="1" xfId="5" applyFont="1" applyBorder="1" applyAlignment="1">
      <alignment horizontal="center" wrapText="1"/>
    </xf>
    <xf numFmtId="0" fontId="7" fillId="0" borderId="0" xfId="5" applyFont="1" applyBorder="1" applyAlignment="1">
      <alignment horizontal="center" wrapText="1"/>
    </xf>
    <xf numFmtId="38" fontId="7" fillId="0" borderId="1" xfId="5" applyNumberFormat="1" applyFont="1" applyBorder="1" applyAlignment="1">
      <alignment horizontal="center" wrapText="1"/>
    </xf>
    <xf numFmtId="0" fontId="7" fillId="0" borderId="0" xfId="5" quotePrefix="1" applyFont="1" applyBorder="1" applyAlignment="1">
      <alignment horizontal="center"/>
    </xf>
    <xf numFmtId="38" fontId="7" fillId="0" borderId="0" xfId="5" applyNumberFormat="1" applyFont="1" applyBorder="1" applyAlignment="1">
      <alignment horizontal="center"/>
    </xf>
    <xf numFmtId="38" fontId="7" fillId="0" borderId="1" xfId="5" applyNumberFormat="1" applyFont="1" applyBorder="1"/>
    <xf numFmtId="38" fontId="7" fillId="0" borderId="0" xfId="5" applyNumberFormat="1" applyFont="1"/>
    <xf numFmtId="0" fontId="7" fillId="0" borderId="0" xfId="7" applyFont="1"/>
    <xf numFmtId="164" fontId="6" fillId="0" borderId="0" xfId="2" applyNumberFormat="1" applyFont="1"/>
    <xf numFmtId="164" fontId="6" fillId="0" borderId="0" xfId="2" applyNumberFormat="1" applyFont="1" applyBorder="1"/>
    <xf numFmtId="10" fontId="6" fillId="0" borderId="0" xfId="3" applyNumberFormat="1" applyFont="1"/>
    <xf numFmtId="0" fontId="7" fillId="0" borderId="0" xfId="7" applyFont="1" applyAlignment="1">
      <alignment horizontal="center"/>
    </xf>
    <xf numFmtId="37" fontId="7" fillId="0" borderId="0" xfId="7" applyNumberFormat="1" applyFont="1" applyAlignment="1">
      <alignment horizontal="right"/>
    </xf>
    <xf numFmtId="37" fontId="7" fillId="0" borderId="0" xfId="7" applyNumberFormat="1" applyFont="1" applyBorder="1" applyAlignment="1">
      <alignment horizontal="right"/>
    </xf>
    <xf numFmtId="165" fontId="6" fillId="0" borderId="0" xfId="1" applyNumberFormat="1" applyFont="1"/>
    <xf numFmtId="165" fontId="6" fillId="0" borderId="0" xfId="1" applyNumberFormat="1" applyFont="1" applyBorder="1"/>
    <xf numFmtId="10" fontId="6" fillId="0" borderId="0" xfId="3" applyNumberFormat="1" applyFont="1" applyBorder="1"/>
    <xf numFmtId="165" fontId="6" fillId="0" borderId="1" xfId="1" applyNumberFormat="1" applyFont="1" applyBorder="1"/>
    <xf numFmtId="38" fontId="7" fillId="0" borderId="0" xfId="5" applyNumberFormat="1" applyFont="1" applyBorder="1"/>
    <xf numFmtId="0" fontId="7" fillId="0" borderId="0" xfId="7" applyFont="1" applyBorder="1"/>
    <xf numFmtId="0" fontId="7" fillId="0" borderId="0" xfId="5" applyFont="1" applyAlignment="1">
      <alignment horizontal="center" wrapText="1"/>
    </xf>
    <xf numFmtId="0" fontId="2" fillId="0" borderId="0" xfId="6" applyFont="1" applyAlignment="1">
      <alignment textRotation="180"/>
    </xf>
    <xf numFmtId="38" fontId="7" fillId="0" borderId="0" xfId="7" applyNumberFormat="1" applyFont="1" applyBorder="1"/>
    <xf numFmtId="0" fontId="2" fillId="0" borderId="0" xfId="6" applyFont="1" applyBorder="1" applyAlignment="1">
      <alignment textRotation="180"/>
    </xf>
    <xf numFmtId="165" fontId="6" fillId="0" borderId="2" xfId="1" applyNumberFormat="1" applyFont="1" applyBorder="1"/>
    <xf numFmtId="0" fontId="7" fillId="0" borderId="0" xfId="5" quotePrefix="1" applyFont="1" applyAlignment="1">
      <alignment horizontal="center"/>
    </xf>
    <xf numFmtId="0" fontId="7" fillId="0" borderId="0" xfId="5" quotePrefix="1" applyFont="1" applyAlignment="1">
      <alignment horizontal="center" wrapText="1"/>
    </xf>
    <xf numFmtId="0" fontId="7" fillId="0" borderId="0" xfId="5" applyFont="1" applyBorder="1" applyAlignment="1">
      <alignment vertical="center"/>
    </xf>
    <xf numFmtId="0" fontId="7" fillId="0" borderId="0" xfId="5" applyFont="1" applyBorder="1"/>
    <xf numFmtId="0" fontId="7" fillId="0" borderId="0" xfId="5" applyFont="1" applyBorder="1" applyAlignment="1">
      <alignment horizontal="right" textRotation="180" wrapText="1"/>
    </xf>
    <xf numFmtId="38" fontId="2" fillId="0" borderId="0" xfId="5" applyNumberFormat="1" applyFont="1" applyBorder="1"/>
    <xf numFmtId="0" fontId="7" fillId="0" borderId="0" xfId="7" applyFont="1" applyAlignment="1">
      <alignment vertical="top" wrapText="1"/>
    </xf>
    <xf numFmtId="0" fontId="7" fillId="0" borderId="0" xfId="5" applyFont="1" applyBorder="1" applyAlignment="1">
      <alignment horizontal="right"/>
    </xf>
    <xf numFmtId="38" fontId="7" fillId="0" borderId="0" xfId="5" quotePrefix="1" applyNumberFormat="1" applyFont="1" applyBorder="1" applyAlignment="1">
      <alignment horizontal="center"/>
    </xf>
    <xf numFmtId="0" fontId="8" fillId="0" borderId="0" xfId="5" applyFont="1" applyBorder="1" applyAlignment="1">
      <alignment horizontal="center"/>
    </xf>
    <xf numFmtId="164" fontId="7" fillId="0" borderId="0" xfId="2" applyNumberFormat="1" applyFont="1" applyFill="1" applyAlignment="1">
      <alignment horizontal="right"/>
    </xf>
    <xf numFmtId="10" fontId="9" fillId="0" borderId="0" xfId="3" applyNumberFormat="1" applyFont="1" applyFill="1"/>
    <xf numFmtId="164" fontId="6" fillId="0" borderId="3" xfId="2" applyNumberFormat="1" applyFont="1" applyBorder="1"/>
    <xf numFmtId="0" fontId="7" fillId="0" borderId="0" xfId="5" applyFont="1" applyAlignment="1">
      <alignment horizontal="left"/>
    </xf>
    <xf numFmtId="0" fontId="6" fillId="0" borderId="0" xfId="4" applyFont="1" applyAlignment="1">
      <alignment horizontal="left"/>
    </xf>
    <xf numFmtId="164" fontId="6" fillId="0" borderId="0" xfId="2" applyNumberFormat="1" applyFont="1" applyBorder="1" applyAlignment="1">
      <alignment horizontal="left"/>
    </xf>
    <xf numFmtId="165" fontId="6" fillId="0" borderId="0" xfId="1" applyNumberFormat="1" applyFont="1" applyBorder="1" applyAlignment="1">
      <alignment horizontal="left"/>
    </xf>
    <xf numFmtId="165" fontId="6" fillId="0" borderId="0" xfId="1" applyNumberFormat="1" applyFont="1" applyFill="1" applyBorder="1" applyAlignment="1">
      <alignment horizontal="left"/>
    </xf>
    <xf numFmtId="37" fontId="7" fillId="0" borderId="0" xfId="7" applyNumberFormat="1" applyFont="1" applyAlignment="1">
      <alignment horizontal="left"/>
    </xf>
    <xf numFmtId="164" fontId="6" fillId="0" borderId="0" xfId="2" applyNumberFormat="1" applyFont="1" applyFill="1" applyBorder="1" applyAlignment="1">
      <alignment horizontal="left"/>
    </xf>
    <xf numFmtId="38" fontId="7" fillId="0" borderId="0" xfId="5" applyNumberFormat="1" applyFont="1" applyAlignment="1">
      <alignment horizontal="left"/>
    </xf>
    <xf numFmtId="10" fontId="9" fillId="0" borderId="1" xfId="3" applyNumberFormat="1" applyFont="1" applyFill="1" applyBorder="1"/>
    <xf numFmtId="10" fontId="9" fillId="0" borderId="3" xfId="3" applyNumberFormat="1" applyFont="1" applyFill="1" applyBorder="1"/>
    <xf numFmtId="0" fontId="7" fillId="0" borderId="0" xfId="5" applyFont="1" applyBorder="1" applyAlignment="1">
      <alignment horizontal="left"/>
    </xf>
    <xf numFmtId="38" fontId="7" fillId="0" borderId="0" xfId="5" applyNumberFormat="1" applyFont="1" applyBorder="1" applyAlignment="1">
      <alignment horizontal="left" vertical="top"/>
    </xf>
  </cellXfs>
  <cellStyles count="8">
    <cellStyle name="Comma" xfId="1" builtinId="3"/>
    <cellStyle name="Currency" xfId="2" builtinId="4"/>
    <cellStyle name="Normal" xfId="0" builtinId="0"/>
    <cellStyle name="Normal 10 14" xfId="5" xr:uid="{CC943040-AEBD-41CE-BD38-02520C5056B8}"/>
    <cellStyle name="Normal 2" xfId="7" xr:uid="{AD2CEA8D-F6EB-456D-9E83-AEB2913123F7}"/>
    <cellStyle name="Normal 2 10" xfId="6" xr:uid="{8DBEB00F-E0C8-429E-9B9D-0107FE9DE02C}"/>
    <cellStyle name="Normal 6" xfId="4" xr:uid="{05677D27-7949-4C42-9B63-2BBCEF2EB5C8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4538-D054-4A9B-A891-6DF8539E15F2}">
  <sheetPr>
    <pageSetUpPr fitToPage="1"/>
  </sheetPr>
  <dimension ref="A1:S361"/>
  <sheetViews>
    <sheetView tabSelected="1" view="pageBreakPreview" zoomScale="120" zoomScaleNormal="110" zoomScaleSheetLayoutView="120" workbookViewId="0"/>
  </sheetViews>
  <sheetFormatPr defaultColWidth="9.140625" defaultRowHeight="12.75" x14ac:dyDescent="0.2"/>
  <cols>
    <col min="1" max="1" width="6.28515625" style="1" customWidth="1"/>
    <col min="2" max="2" width="9.140625" style="1"/>
    <col min="3" max="3" width="43.5703125" style="1" customWidth="1"/>
    <col min="4" max="4" width="2.7109375" style="23" customWidth="1"/>
    <col min="5" max="5" width="18.28515625" style="1" customWidth="1"/>
    <col min="6" max="6" width="2.7109375" style="3" customWidth="1"/>
    <col min="7" max="7" width="18.28515625" style="1" customWidth="1"/>
    <col min="8" max="8" width="2.7109375" style="3" customWidth="1"/>
    <col min="9" max="9" width="18.28515625" style="1" customWidth="1"/>
    <col min="10" max="10" width="2.7109375" style="3" customWidth="1"/>
    <col min="11" max="11" width="18.28515625" style="1" customWidth="1"/>
    <col min="12" max="12" width="5.42578125" style="55" customWidth="1"/>
    <col min="13" max="18" width="3.42578125" style="1" customWidth="1"/>
    <col min="19" max="19" width="3.140625" style="1" customWidth="1"/>
    <col min="20" max="16384" width="9.140625" style="1"/>
  </cols>
  <sheetData>
    <row r="1" spans="1:18" x14ac:dyDescent="0.2">
      <c r="D1" s="2"/>
      <c r="L1" s="4" t="s">
        <v>20</v>
      </c>
    </row>
    <row r="2" spans="1:18" x14ac:dyDescent="0.2">
      <c r="D2" s="2"/>
      <c r="L2" s="4" t="s">
        <v>21</v>
      </c>
    </row>
    <row r="3" spans="1:18" x14ac:dyDescent="0.2">
      <c r="D3" s="2"/>
      <c r="L3" s="4" t="s">
        <v>44</v>
      </c>
    </row>
    <row r="4" spans="1:18" x14ac:dyDescent="0.2">
      <c r="B4" s="5"/>
      <c r="C4" s="5"/>
      <c r="D4" s="5"/>
      <c r="L4" s="4" t="s">
        <v>19</v>
      </c>
    </row>
    <row r="5" spans="1:18" x14ac:dyDescent="0.2">
      <c r="D5" s="2"/>
      <c r="L5" s="4" t="s">
        <v>18</v>
      </c>
    </row>
    <row r="6" spans="1:18" x14ac:dyDescent="0.2">
      <c r="D6" s="2"/>
    </row>
    <row r="7" spans="1:18" x14ac:dyDescent="0.2">
      <c r="D7" s="2"/>
    </row>
    <row r="8" spans="1:18" x14ac:dyDescent="0.2">
      <c r="D8" s="2"/>
    </row>
    <row r="9" spans="1:18" x14ac:dyDescent="0.2">
      <c r="A9" s="6"/>
      <c r="B9" s="6"/>
      <c r="C9" s="7" t="s">
        <v>0</v>
      </c>
      <c r="D9" s="8"/>
      <c r="E9" s="5" t="s">
        <v>1</v>
      </c>
      <c r="F9" s="9"/>
      <c r="G9" s="5" t="s">
        <v>37</v>
      </c>
      <c r="H9" s="9"/>
      <c r="I9" s="5" t="s">
        <v>2</v>
      </c>
      <c r="J9" s="9"/>
      <c r="K9" s="5" t="s">
        <v>3</v>
      </c>
      <c r="L9" s="54"/>
      <c r="M9" s="5"/>
      <c r="N9" s="5"/>
      <c r="O9" s="5"/>
      <c r="P9" s="5"/>
      <c r="Q9" s="5"/>
      <c r="R9" s="5"/>
    </row>
    <row r="10" spans="1:18" x14ac:dyDescent="0.2">
      <c r="A10" s="6"/>
      <c r="B10" s="6"/>
      <c r="C10" s="7"/>
      <c r="D10" s="8"/>
      <c r="E10" s="5" t="s">
        <v>45</v>
      </c>
      <c r="F10" s="5"/>
      <c r="G10" s="5" t="s">
        <v>45</v>
      </c>
      <c r="H10" s="9"/>
      <c r="I10" s="5"/>
      <c r="J10" s="9"/>
      <c r="K10" s="5"/>
      <c r="L10" s="54"/>
      <c r="M10" s="5"/>
      <c r="N10" s="5"/>
      <c r="O10" s="5"/>
      <c r="P10" s="5"/>
      <c r="Q10" s="5"/>
      <c r="R10" s="5"/>
    </row>
    <row r="11" spans="1:18" ht="25.5" x14ac:dyDescent="0.2">
      <c r="A11" s="6"/>
      <c r="B11" s="6"/>
      <c r="C11" s="7"/>
      <c r="D11" s="8"/>
      <c r="E11" s="10" t="s">
        <v>40</v>
      </c>
      <c r="F11" s="11"/>
      <c r="G11" s="5" t="s">
        <v>58</v>
      </c>
      <c r="H11" s="9"/>
      <c r="I11" s="5"/>
      <c r="J11" s="9"/>
      <c r="K11" s="5"/>
      <c r="L11" s="54"/>
      <c r="M11" s="5"/>
      <c r="N11" s="5"/>
      <c r="O11" s="5"/>
      <c r="P11" s="5"/>
      <c r="Q11" s="5"/>
      <c r="R11" s="5"/>
    </row>
    <row r="12" spans="1:18" x14ac:dyDescent="0.2">
      <c r="A12" s="6" t="s">
        <v>4</v>
      </c>
      <c r="B12" s="6" t="s">
        <v>5</v>
      </c>
      <c r="C12" s="6"/>
      <c r="D12" s="8"/>
      <c r="E12" s="10" t="s">
        <v>25</v>
      </c>
      <c r="F12" s="11"/>
      <c r="G12" s="5" t="s">
        <v>59</v>
      </c>
      <c r="H12" s="9"/>
      <c r="I12" s="5"/>
      <c r="J12" s="9"/>
      <c r="K12" s="5"/>
      <c r="L12" s="54"/>
      <c r="M12" s="5"/>
      <c r="N12" s="5"/>
      <c r="O12" s="5"/>
      <c r="P12" s="5"/>
      <c r="Q12" s="5"/>
      <c r="R12" s="5"/>
    </row>
    <row r="13" spans="1:18" ht="42.75" customHeight="1" x14ac:dyDescent="0.2">
      <c r="A13" s="12" t="s">
        <v>6</v>
      </c>
      <c r="B13" s="12" t="s">
        <v>7</v>
      </c>
      <c r="C13" s="12" t="s">
        <v>8</v>
      </c>
      <c r="D13" s="8"/>
      <c r="E13" s="13" t="s">
        <v>41</v>
      </c>
      <c r="F13" s="14"/>
      <c r="G13" s="15">
        <v>2020</v>
      </c>
      <c r="H13" s="9"/>
      <c r="I13" s="16" t="s">
        <v>42</v>
      </c>
      <c r="J13" s="17"/>
      <c r="K13" s="18" t="s">
        <v>43</v>
      </c>
      <c r="L13" s="54"/>
      <c r="M13" s="19"/>
      <c r="N13" s="19"/>
      <c r="O13" s="19"/>
      <c r="P13" s="19"/>
      <c r="Q13" s="19"/>
      <c r="R13" s="20"/>
    </row>
    <row r="14" spans="1:18" ht="20.25" customHeight="1" x14ac:dyDescent="0.2">
      <c r="A14" s="6"/>
      <c r="B14" s="6"/>
      <c r="C14" s="21" t="s">
        <v>36</v>
      </c>
      <c r="D14" s="2"/>
    </row>
    <row r="15" spans="1:18" x14ac:dyDescent="0.2">
      <c r="A15" s="6"/>
      <c r="B15" s="6"/>
      <c r="C15" s="22"/>
      <c r="D15" s="2"/>
    </row>
    <row r="16" spans="1:18" x14ac:dyDescent="0.2">
      <c r="A16" s="6"/>
      <c r="B16" s="6"/>
      <c r="C16" s="21" t="s">
        <v>9</v>
      </c>
      <c r="D16" s="2"/>
    </row>
    <row r="17" spans="1:18" x14ac:dyDescent="0.2">
      <c r="A17" s="5"/>
      <c r="B17" s="5"/>
      <c r="C17" s="22"/>
      <c r="D17" s="2"/>
    </row>
    <row r="18" spans="1:18" ht="14.25" x14ac:dyDescent="0.2">
      <c r="A18" s="5">
        <f>+A17+1</f>
        <v>1</v>
      </c>
      <c r="B18" s="5">
        <v>580000</v>
      </c>
      <c r="C18" s="22" t="s">
        <v>10</v>
      </c>
      <c r="E18" s="24">
        <v>624970</v>
      </c>
      <c r="F18" s="25"/>
      <c r="G18" s="24">
        <v>1108166</v>
      </c>
      <c r="H18" s="25"/>
      <c r="I18" s="51">
        <f t="shared" ref="I18:I27" si="0">+G18-$E18</f>
        <v>483196</v>
      </c>
      <c r="J18" s="25"/>
      <c r="K18" s="52">
        <f>+IFERROR(ROUND((G18-$E18)/$E18,4),0)</f>
        <v>0.7732</v>
      </c>
      <c r="L18" s="56" t="s">
        <v>47</v>
      </c>
      <c r="M18" s="24"/>
      <c r="N18" s="24"/>
      <c r="O18" s="24"/>
      <c r="P18" s="24"/>
      <c r="Q18" s="24"/>
      <c r="R18" s="26"/>
    </row>
    <row r="19" spans="1:18" ht="14.25" x14ac:dyDescent="0.2">
      <c r="A19" s="5">
        <f t="shared" ref="A19:A27" si="1">+A18+1</f>
        <v>2</v>
      </c>
      <c r="B19" s="5">
        <v>581000</v>
      </c>
      <c r="C19" s="22" t="s">
        <v>32</v>
      </c>
      <c r="D19" s="27"/>
      <c r="E19" s="28">
        <v>0</v>
      </c>
      <c r="F19" s="29"/>
      <c r="G19" s="28">
        <v>0</v>
      </c>
      <c r="H19" s="29"/>
      <c r="I19" s="28">
        <f t="shared" si="0"/>
        <v>0</v>
      </c>
      <c r="J19" s="31"/>
      <c r="K19" s="52">
        <f t="shared" ref="K19:K45" si="2">+IFERROR(ROUND((G19-$E19)/$E19,4),0)</f>
        <v>0</v>
      </c>
      <c r="M19" s="30"/>
      <c r="N19" s="30"/>
      <c r="O19" s="30"/>
      <c r="P19" s="30"/>
      <c r="Q19" s="30"/>
      <c r="R19" s="26"/>
    </row>
    <row r="20" spans="1:18" ht="14.25" x14ac:dyDescent="0.2">
      <c r="A20" s="5">
        <f t="shared" si="1"/>
        <v>3</v>
      </c>
      <c r="B20" s="5">
        <v>582000</v>
      </c>
      <c r="C20" s="22" t="s">
        <v>17</v>
      </c>
      <c r="E20" s="30">
        <v>1048909</v>
      </c>
      <c r="F20" s="31"/>
      <c r="G20" s="30">
        <v>1434275</v>
      </c>
      <c r="H20" s="31"/>
      <c r="I20" s="30">
        <f t="shared" si="0"/>
        <v>385366</v>
      </c>
      <c r="J20" s="31"/>
      <c r="K20" s="52">
        <f t="shared" si="2"/>
        <v>0.3674</v>
      </c>
      <c r="L20" s="57" t="s">
        <v>48</v>
      </c>
      <c r="M20" s="30"/>
      <c r="N20" s="30"/>
      <c r="O20" s="30"/>
      <c r="P20" s="30"/>
      <c r="Q20" s="30"/>
      <c r="R20" s="32"/>
    </row>
    <row r="21" spans="1:18" ht="14.25" x14ac:dyDescent="0.2">
      <c r="A21" s="5">
        <f t="shared" si="1"/>
        <v>4</v>
      </c>
      <c r="B21" s="5">
        <v>583000</v>
      </c>
      <c r="C21" s="22" t="s">
        <v>26</v>
      </c>
      <c r="E21" s="30">
        <v>529674</v>
      </c>
      <c r="F21" s="31"/>
      <c r="G21" s="30">
        <v>893552</v>
      </c>
      <c r="H21" s="31"/>
      <c r="I21" s="30">
        <f t="shared" si="0"/>
        <v>363878</v>
      </c>
      <c r="J21" s="31"/>
      <c r="K21" s="52">
        <f t="shared" si="2"/>
        <v>0.68700000000000006</v>
      </c>
      <c r="L21" s="57" t="s">
        <v>49</v>
      </c>
      <c r="M21" s="30"/>
      <c r="N21" s="30"/>
      <c r="O21" s="30"/>
      <c r="P21" s="30"/>
      <c r="Q21" s="30"/>
      <c r="R21" s="32"/>
    </row>
    <row r="22" spans="1:18" ht="14.25" customHeight="1" x14ac:dyDescent="0.2">
      <c r="A22" s="5">
        <f t="shared" si="1"/>
        <v>5</v>
      </c>
      <c r="B22" s="5">
        <v>584000</v>
      </c>
      <c r="C22" s="22" t="s">
        <v>27</v>
      </c>
      <c r="E22" s="30">
        <v>551121</v>
      </c>
      <c r="F22" s="31"/>
      <c r="G22" s="30">
        <v>837960</v>
      </c>
      <c r="H22" s="31"/>
      <c r="I22" s="30">
        <f t="shared" si="0"/>
        <v>286839</v>
      </c>
      <c r="J22" s="31"/>
      <c r="K22" s="52">
        <f t="shared" si="2"/>
        <v>0.52049999999999996</v>
      </c>
      <c r="L22" s="58" t="s">
        <v>50</v>
      </c>
      <c r="M22" s="30"/>
      <c r="N22" s="30"/>
      <c r="O22" s="30"/>
      <c r="P22" s="30"/>
      <c r="Q22" s="30"/>
      <c r="R22" s="32"/>
    </row>
    <row r="23" spans="1:18" ht="14.25" x14ac:dyDescent="0.2">
      <c r="A23" s="5">
        <f t="shared" si="1"/>
        <v>6</v>
      </c>
      <c r="B23" s="5">
        <v>585000</v>
      </c>
      <c r="C23" s="22" t="s">
        <v>28</v>
      </c>
      <c r="E23" s="30">
        <v>68690</v>
      </c>
      <c r="F23" s="31"/>
      <c r="G23" s="28">
        <v>0</v>
      </c>
      <c r="H23" s="29"/>
      <c r="I23" s="28">
        <f t="shared" si="0"/>
        <v>-68690</v>
      </c>
      <c r="J23" s="31"/>
      <c r="K23" s="52">
        <f t="shared" si="2"/>
        <v>-1</v>
      </c>
      <c r="L23" s="57"/>
      <c r="M23" s="28"/>
      <c r="N23" s="28"/>
      <c r="O23" s="28"/>
      <c r="P23" s="28"/>
      <c r="Q23" s="28"/>
      <c r="R23" s="32"/>
    </row>
    <row r="24" spans="1:18" ht="14.25" x14ac:dyDescent="0.2">
      <c r="A24" s="5">
        <f t="shared" si="1"/>
        <v>7</v>
      </c>
      <c r="B24" s="5">
        <v>586000</v>
      </c>
      <c r="C24" s="22" t="s">
        <v>29</v>
      </c>
      <c r="E24" s="30">
        <v>2127095</v>
      </c>
      <c r="F24" s="31"/>
      <c r="G24" s="30">
        <v>2124902</v>
      </c>
      <c r="H24" s="31"/>
      <c r="I24" s="30">
        <f t="shared" si="0"/>
        <v>-2193</v>
      </c>
      <c r="J24" s="31"/>
      <c r="K24" s="52">
        <f t="shared" si="2"/>
        <v>-1E-3</v>
      </c>
      <c r="L24" s="59"/>
      <c r="M24" s="30"/>
      <c r="N24" s="30"/>
      <c r="O24" s="30"/>
      <c r="P24" s="30"/>
      <c r="Q24" s="30"/>
      <c r="R24" s="32"/>
    </row>
    <row r="25" spans="1:18" ht="14.25" x14ac:dyDescent="0.2">
      <c r="A25" s="5">
        <f t="shared" si="1"/>
        <v>8</v>
      </c>
      <c r="B25" s="5">
        <v>587000</v>
      </c>
      <c r="C25" s="22" t="s">
        <v>30</v>
      </c>
      <c r="E25" s="30">
        <v>549986</v>
      </c>
      <c r="F25" s="31"/>
      <c r="G25" s="30">
        <v>547317</v>
      </c>
      <c r="H25" s="31"/>
      <c r="I25" s="30">
        <f t="shared" si="0"/>
        <v>-2669</v>
      </c>
      <c r="J25" s="31"/>
      <c r="K25" s="52">
        <f t="shared" si="2"/>
        <v>-4.8999999999999998E-3</v>
      </c>
      <c r="L25" s="59"/>
      <c r="M25" s="30"/>
      <c r="N25" s="30"/>
      <c r="O25" s="30"/>
      <c r="P25" s="30"/>
      <c r="Q25" s="30"/>
      <c r="R25" s="32"/>
    </row>
    <row r="26" spans="1:18" ht="14.25" x14ac:dyDescent="0.2">
      <c r="A26" s="5">
        <f t="shared" si="1"/>
        <v>9</v>
      </c>
      <c r="B26" s="5">
        <v>588000</v>
      </c>
      <c r="C26" s="22" t="s">
        <v>31</v>
      </c>
      <c r="E26" s="30">
        <v>8934413</v>
      </c>
      <c r="F26" s="31"/>
      <c r="G26" s="30">
        <v>8740320</v>
      </c>
      <c r="H26" s="31"/>
      <c r="I26" s="30">
        <f t="shared" si="0"/>
        <v>-194093</v>
      </c>
      <c r="J26" s="31"/>
      <c r="K26" s="52">
        <f t="shared" si="2"/>
        <v>-2.1700000000000001E-2</v>
      </c>
      <c r="L26" s="59"/>
      <c r="M26" s="30"/>
      <c r="N26" s="30"/>
      <c r="O26" s="30"/>
      <c r="P26" s="30"/>
      <c r="Q26" s="30"/>
      <c r="R26" s="32"/>
    </row>
    <row r="27" spans="1:18" ht="14.25" x14ac:dyDescent="0.2">
      <c r="A27" s="5">
        <f t="shared" si="1"/>
        <v>10</v>
      </c>
      <c r="B27" s="5">
        <v>589000</v>
      </c>
      <c r="C27" s="22" t="s">
        <v>11</v>
      </c>
      <c r="E27" s="33">
        <v>161147</v>
      </c>
      <c r="F27" s="31"/>
      <c r="G27" s="33">
        <v>341134</v>
      </c>
      <c r="H27" s="31"/>
      <c r="I27" s="33">
        <f t="shared" si="0"/>
        <v>179987</v>
      </c>
      <c r="J27" s="31"/>
      <c r="K27" s="62">
        <f t="shared" si="2"/>
        <v>1.1169</v>
      </c>
      <c r="L27" s="58" t="s">
        <v>51</v>
      </c>
      <c r="M27" s="30"/>
      <c r="N27" s="30"/>
      <c r="O27" s="30"/>
      <c r="P27" s="30"/>
      <c r="Q27" s="30"/>
      <c r="R27" s="32"/>
    </row>
    <row r="28" spans="1:18" s="3" customFormat="1" ht="10.5" customHeight="1" x14ac:dyDescent="0.2">
      <c r="A28" s="9"/>
      <c r="B28" s="9"/>
      <c r="C28" s="34"/>
      <c r="D28" s="35"/>
      <c r="E28" s="31"/>
      <c r="F28" s="31"/>
      <c r="G28" s="31"/>
      <c r="H28" s="31"/>
      <c r="I28" s="31"/>
      <c r="J28" s="31"/>
      <c r="K28" s="52"/>
      <c r="L28" s="57"/>
      <c r="M28" s="31"/>
      <c r="N28" s="31"/>
      <c r="O28" s="31"/>
      <c r="P28" s="31"/>
      <c r="Q28" s="31"/>
      <c r="R28" s="32"/>
    </row>
    <row r="29" spans="1:18" ht="18.75" customHeight="1" x14ac:dyDescent="0.2">
      <c r="A29" s="5">
        <f>+A27+1</f>
        <v>11</v>
      </c>
      <c r="B29" s="5"/>
      <c r="C29" s="22" t="s">
        <v>12</v>
      </c>
      <c r="E29" s="33">
        <f>SUM(E18:E27)</f>
        <v>14596005</v>
      </c>
      <c r="F29" s="31"/>
      <c r="G29" s="33">
        <f>SUM(G18:G27)</f>
        <v>16027626</v>
      </c>
      <c r="H29" s="31"/>
      <c r="I29" s="33">
        <f>+G29-$E29</f>
        <v>1431621</v>
      </c>
      <c r="J29" s="31"/>
      <c r="K29" s="62">
        <f t="shared" si="2"/>
        <v>9.8100000000000007E-2</v>
      </c>
      <c r="L29" s="58"/>
      <c r="M29" s="31"/>
      <c r="N29" s="31"/>
      <c r="O29" s="31"/>
      <c r="P29" s="31"/>
      <c r="Q29" s="31"/>
      <c r="R29" s="32"/>
    </row>
    <row r="30" spans="1:18" ht="14.25" x14ac:dyDescent="0.2">
      <c r="A30" s="36"/>
      <c r="B30" s="5"/>
      <c r="C30" s="22"/>
      <c r="K30" s="52"/>
      <c r="R30" s="32"/>
    </row>
    <row r="31" spans="1:18" ht="14.25" x14ac:dyDescent="0.2">
      <c r="A31" s="5"/>
      <c r="B31" s="5"/>
      <c r="C31" s="21" t="s">
        <v>13</v>
      </c>
      <c r="E31" s="30"/>
      <c r="F31" s="31"/>
      <c r="G31" s="30"/>
      <c r="H31" s="31"/>
      <c r="I31" s="30"/>
      <c r="J31" s="31"/>
      <c r="K31" s="52"/>
      <c r="L31" s="58"/>
      <c r="M31" s="30"/>
      <c r="N31" s="30"/>
      <c r="O31" s="30"/>
      <c r="P31" s="30"/>
      <c r="Q31" s="30"/>
      <c r="R31" s="32"/>
    </row>
    <row r="32" spans="1:18" ht="14.25" x14ac:dyDescent="0.2">
      <c r="A32" s="5"/>
      <c r="B32" s="5"/>
      <c r="C32" s="22"/>
      <c r="E32" s="30"/>
      <c r="F32" s="31"/>
      <c r="G32" s="30"/>
      <c r="H32" s="31"/>
      <c r="I32" s="30"/>
      <c r="J32" s="31"/>
      <c r="K32" s="52"/>
      <c r="L32" s="58"/>
      <c r="M32" s="30"/>
      <c r="N32" s="30"/>
      <c r="O32" s="30"/>
      <c r="P32" s="30"/>
      <c r="Q32" s="30"/>
      <c r="R32" s="32"/>
    </row>
    <row r="33" spans="1:19" ht="14.25" x14ac:dyDescent="0.2">
      <c r="A33" s="5">
        <f>+A29+1</f>
        <v>12</v>
      </c>
      <c r="B33" s="36">
        <v>590000</v>
      </c>
      <c r="C33" s="2" t="s">
        <v>14</v>
      </c>
      <c r="E33" s="30">
        <v>68</v>
      </c>
      <c r="F33" s="31"/>
      <c r="G33" s="30">
        <v>53873</v>
      </c>
      <c r="H33" s="31"/>
      <c r="I33" s="30">
        <f t="shared" ref="I33:I40" si="3">+G33-$E33</f>
        <v>53805</v>
      </c>
      <c r="J33" s="31"/>
      <c r="K33" s="52">
        <f t="shared" si="2"/>
        <v>791.25</v>
      </c>
      <c r="L33" s="58" t="s">
        <v>52</v>
      </c>
      <c r="M33" s="30"/>
      <c r="N33" s="30"/>
      <c r="O33" s="30"/>
      <c r="P33" s="30"/>
      <c r="Q33" s="30"/>
      <c r="R33" s="32"/>
    </row>
    <row r="34" spans="1:19" ht="15" customHeight="1" x14ac:dyDescent="0.2">
      <c r="A34" s="5">
        <f t="shared" ref="A34:A41" si="4">+A33+1</f>
        <v>13</v>
      </c>
      <c r="B34" s="36">
        <v>591000</v>
      </c>
      <c r="C34" s="2" t="s">
        <v>15</v>
      </c>
      <c r="E34" s="30">
        <v>844</v>
      </c>
      <c r="F34" s="31"/>
      <c r="G34" s="30">
        <v>4028</v>
      </c>
      <c r="H34" s="31"/>
      <c r="I34" s="30">
        <f t="shared" si="3"/>
        <v>3184</v>
      </c>
      <c r="J34" s="31"/>
      <c r="K34" s="52">
        <f t="shared" si="2"/>
        <v>3.7725</v>
      </c>
      <c r="L34" s="58" t="s">
        <v>53</v>
      </c>
      <c r="M34" s="30"/>
      <c r="N34" s="30"/>
      <c r="O34" s="37"/>
      <c r="P34" s="37"/>
      <c r="Q34" s="37"/>
      <c r="R34" s="37"/>
      <c r="S34" s="37"/>
    </row>
    <row r="35" spans="1:19" ht="14.25" x14ac:dyDescent="0.2">
      <c r="A35" s="5">
        <f t="shared" si="4"/>
        <v>14</v>
      </c>
      <c r="B35" s="36">
        <v>592000</v>
      </c>
      <c r="C35" s="2" t="s">
        <v>22</v>
      </c>
      <c r="E35" s="30">
        <v>836311</v>
      </c>
      <c r="F35" s="31"/>
      <c r="G35" s="30">
        <v>1879189</v>
      </c>
      <c r="H35" s="31"/>
      <c r="I35" s="30">
        <f t="shared" si="3"/>
        <v>1042878</v>
      </c>
      <c r="J35" s="31"/>
      <c r="K35" s="52">
        <f t="shared" si="2"/>
        <v>1.2470000000000001</v>
      </c>
      <c r="L35" s="58" t="s">
        <v>54</v>
      </c>
      <c r="M35" s="30"/>
      <c r="N35" s="30"/>
      <c r="O35" s="37"/>
      <c r="P35" s="37"/>
      <c r="Q35" s="37"/>
      <c r="R35" s="37"/>
      <c r="S35" s="37"/>
    </row>
    <row r="36" spans="1:19" ht="14.25" x14ac:dyDescent="0.2">
      <c r="A36" s="5">
        <f t="shared" si="4"/>
        <v>15</v>
      </c>
      <c r="B36" s="36">
        <v>593000</v>
      </c>
      <c r="C36" s="2" t="s">
        <v>23</v>
      </c>
      <c r="E36" s="30">
        <v>5449911</v>
      </c>
      <c r="F36" s="31"/>
      <c r="G36" s="30">
        <v>6349721</v>
      </c>
      <c r="H36" s="31"/>
      <c r="I36" s="30">
        <f t="shared" si="3"/>
        <v>899810</v>
      </c>
      <c r="J36" s="31"/>
      <c r="K36" s="52">
        <f t="shared" si="2"/>
        <v>0.1651</v>
      </c>
      <c r="L36" s="58"/>
      <c r="M36" s="30"/>
      <c r="N36" s="30"/>
      <c r="O36" s="37"/>
      <c r="P36" s="37"/>
      <c r="Q36" s="37"/>
      <c r="R36" s="37"/>
      <c r="S36" s="37"/>
    </row>
    <row r="37" spans="1:19" ht="14.25" x14ac:dyDescent="0.2">
      <c r="A37" s="5">
        <f t="shared" si="4"/>
        <v>16</v>
      </c>
      <c r="B37" s="36">
        <v>594000</v>
      </c>
      <c r="C37" s="2" t="s">
        <v>24</v>
      </c>
      <c r="E37" s="30">
        <v>533444</v>
      </c>
      <c r="F37" s="31"/>
      <c r="G37" s="30">
        <v>874337</v>
      </c>
      <c r="H37" s="31"/>
      <c r="I37" s="30">
        <f t="shared" si="3"/>
        <v>340893</v>
      </c>
      <c r="J37" s="31"/>
      <c r="K37" s="52">
        <f t="shared" si="2"/>
        <v>0.63900000000000001</v>
      </c>
      <c r="L37" s="58" t="s">
        <v>55</v>
      </c>
      <c r="M37" s="30"/>
      <c r="N37" s="30"/>
      <c r="O37" s="37"/>
      <c r="P37" s="37"/>
      <c r="Q37" s="37"/>
      <c r="R37" s="37"/>
      <c r="S37" s="37"/>
    </row>
    <row r="38" spans="1:19" ht="14.25" x14ac:dyDescent="0.2">
      <c r="A38" s="5">
        <f t="shared" si="4"/>
        <v>17</v>
      </c>
      <c r="B38" s="36">
        <v>595000</v>
      </c>
      <c r="C38" s="2" t="s">
        <v>33</v>
      </c>
      <c r="E38" s="30">
        <v>15018</v>
      </c>
      <c r="F38" s="31"/>
      <c r="G38" s="30">
        <v>8671</v>
      </c>
      <c r="H38" s="31"/>
      <c r="I38" s="30">
        <f t="shared" si="3"/>
        <v>-6347</v>
      </c>
      <c r="J38" s="31"/>
      <c r="K38" s="52">
        <f t="shared" si="2"/>
        <v>-0.42259999999999998</v>
      </c>
      <c r="L38" s="58"/>
      <c r="M38" s="30"/>
      <c r="N38" s="30"/>
      <c r="O38" s="37"/>
      <c r="P38" s="37"/>
      <c r="Q38" s="37"/>
      <c r="R38" s="37"/>
      <c r="S38" s="37"/>
    </row>
    <row r="39" spans="1:19" ht="14.25" x14ac:dyDescent="0.2">
      <c r="A39" s="5">
        <f t="shared" si="4"/>
        <v>18</v>
      </c>
      <c r="B39" s="36">
        <v>596000</v>
      </c>
      <c r="C39" s="2" t="s">
        <v>38</v>
      </c>
      <c r="E39" s="30">
        <v>282339</v>
      </c>
      <c r="F39" s="31"/>
      <c r="G39" s="30">
        <v>288197</v>
      </c>
      <c r="H39" s="31"/>
      <c r="I39" s="30">
        <f t="shared" si="3"/>
        <v>5858</v>
      </c>
      <c r="J39" s="31"/>
      <c r="K39" s="52">
        <f t="shared" si="2"/>
        <v>2.07E-2</v>
      </c>
      <c r="L39" s="59"/>
      <c r="M39" s="30"/>
      <c r="N39" s="30"/>
      <c r="O39" s="37"/>
      <c r="P39" s="37"/>
      <c r="Q39" s="37"/>
      <c r="R39" s="37"/>
      <c r="S39" s="37"/>
    </row>
    <row r="40" spans="1:19" ht="14.25" x14ac:dyDescent="0.2">
      <c r="A40" s="5">
        <f t="shared" si="4"/>
        <v>19</v>
      </c>
      <c r="B40" s="36">
        <v>597000</v>
      </c>
      <c r="C40" s="2" t="s">
        <v>34</v>
      </c>
      <c r="E40" s="30">
        <v>262960</v>
      </c>
      <c r="F40" s="31"/>
      <c r="G40" s="30">
        <v>233144</v>
      </c>
      <c r="H40" s="31"/>
      <c r="I40" s="30">
        <f t="shared" si="3"/>
        <v>-29816</v>
      </c>
      <c r="J40" s="31"/>
      <c r="K40" s="52">
        <f t="shared" si="2"/>
        <v>-0.1134</v>
      </c>
      <c r="L40" s="59"/>
      <c r="M40" s="30"/>
      <c r="N40" s="30"/>
      <c r="O40" s="37"/>
      <c r="P40" s="37"/>
      <c r="Q40" s="37"/>
      <c r="R40" s="37"/>
      <c r="S40" s="37"/>
    </row>
    <row r="41" spans="1:19" ht="14.25" x14ac:dyDescent="0.2">
      <c r="A41" s="5">
        <f t="shared" si="4"/>
        <v>20</v>
      </c>
      <c r="B41" s="36">
        <v>598000</v>
      </c>
      <c r="C41" s="2" t="s">
        <v>39</v>
      </c>
      <c r="E41" s="33">
        <v>494356</v>
      </c>
      <c r="F41" s="31"/>
      <c r="G41" s="33">
        <v>663028</v>
      </c>
      <c r="H41" s="31"/>
      <c r="I41" s="33">
        <f t="shared" ref="I41:I45" si="5">+G41-$E41</f>
        <v>168672</v>
      </c>
      <c r="J41" s="31"/>
      <c r="K41" s="62">
        <f t="shared" si="2"/>
        <v>0.3412</v>
      </c>
      <c r="L41" s="59" t="s">
        <v>56</v>
      </c>
      <c r="M41" s="30"/>
      <c r="N41" s="30"/>
      <c r="O41" s="37"/>
      <c r="P41" s="37"/>
      <c r="Q41" s="37"/>
      <c r="R41" s="37"/>
      <c r="S41" s="37"/>
    </row>
    <row r="42" spans="1:19" s="3" customFormat="1" ht="9" customHeight="1" x14ac:dyDescent="0.2">
      <c r="A42" s="9"/>
      <c r="B42" s="17"/>
      <c r="C42" s="38"/>
      <c r="D42" s="35"/>
      <c r="E42" s="31"/>
      <c r="F42" s="31"/>
      <c r="G42" s="31"/>
      <c r="H42" s="31"/>
      <c r="I42" s="31"/>
      <c r="J42" s="31"/>
      <c r="K42" s="52"/>
      <c r="L42" s="59"/>
      <c r="M42" s="31"/>
      <c r="N42" s="31"/>
      <c r="O42" s="39"/>
      <c r="P42" s="39"/>
      <c r="Q42" s="39"/>
      <c r="R42" s="39"/>
      <c r="S42" s="39"/>
    </row>
    <row r="43" spans="1:19" ht="18.75" customHeight="1" x14ac:dyDescent="0.2">
      <c r="A43" s="5">
        <f>+A41+1</f>
        <v>21</v>
      </c>
      <c r="B43" s="5"/>
      <c r="C43" s="22" t="s">
        <v>16</v>
      </c>
      <c r="E43" s="33">
        <f>SUM(E33:E41)</f>
        <v>7875251</v>
      </c>
      <c r="F43" s="31"/>
      <c r="G43" s="33">
        <f>SUM(G33:G41)</f>
        <v>10354188</v>
      </c>
      <c r="H43" s="31"/>
      <c r="I43" s="33">
        <f t="shared" si="5"/>
        <v>2478937</v>
      </c>
      <c r="J43" s="31"/>
      <c r="K43" s="62">
        <f t="shared" si="2"/>
        <v>0.31480000000000002</v>
      </c>
      <c r="L43" s="58" t="s">
        <v>57</v>
      </c>
      <c r="M43" s="31"/>
      <c r="N43" s="31"/>
      <c r="O43" s="37"/>
      <c r="P43" s="37"/>
      <c r="Q43" s="37"/>
      <c r="R43" s="37"/>
      <c r="S43" s="37"/>
    </row>
    <row r="44" spans="1:19" ht="18.75" customHeight="1" x14ac:dyDescent="0.2">
      <c r="A44" s="5"/>
      <c r="B44" s="5"/>
      <c r="C44" s="22"/>
      <c r="E44" s="40"/>
      <c r="F44" s="31"/>
      <c r="G44" s="40"/>
      <c r="H44" s="31"/>
      <c r="I44" s="31"/>
      <c r="J44" s="31"/>
      <c r="K44" s="62"/>
      <c r="M44" s="31"/>
      <c r="N44" s="31"/>
      <c r="O44" s="37"/>
      <c r="P44" s="37"/>
      <c r="Q44" s="37"/>
      <c r="R44" s="37"/>
      <c r="S44" s="37"/>
    </row>
    <row r="45" spans="1:19" ht="18.75" customHeight="1" thickBot="1" x14ac:dyDescent="0.25">
      <c r="A45" s="5">
        <f>+A43+1</f>
        <v>22</v>
      </c>
      <c r="B45" s="5"/>
      <c r="C45" s="22" t="s">
        <v>35</v>
      </c>
      <c r="E45" s="53">
        <f>E29+E43</f>
        <v>22471256</v>
      </c>
      <c r="F45" s="25"/>
      <c r="G45" s="53">
        <f>G29+G43</f>
        <v>26381814</v>
      </c>
      <c r="H45" s="25"/>
      <c r="I45" s="53">
        <f t="shared" si="5"/>
        <v>3910558</v>
      </c>
      <c r="J45" s="25"/>
      <c r="K45" s="63">
        <f t="shared" si="2"/>
        <v>0.17399999999999999</v>
      </c>
      <c r="L45" s="58"/>
      <c r="M45" s="25"/>
      <c r="N45" s="25"/>
      <c r="O45" s="37"/>
      <c r="P45" s="37"/>
      <c r="Q45" s="37"/>
      <c r="R45" s="37"/>
      <c r="S45" s="37"/>
    </row>
    <row r="46" spans="1:19" ht="13.5" thickTop="1" x14ac:dyDescent="0.2">
      <c r="A46" s="5"/>
      <c r="B46" s="5"/>
      <c r="C46" s="22"/>
      <c r="K46" s="3"/>
      <c r="L46" s="58"/>
      <c r="O46" s="37"/>
      <c r="P46" s="37"/>
      <c r="Q46" s="37"/>
      <c r="R46" s="37"/>
      <c r="S46" s="37"/>
    </row>
    <row r="47" spans="1:19" x14ac:dyDescent="0.2">
      <c r="A47" s="9"/>
      <c r="B47" s="9"/>
      <c r="C47" s="34"/>
      <c r="E47" s="31"/>
      <c r="F47" s="31"/>
      <c r="G47" s="31"/>
      <c r="H47" s="31"/>
      <c r="I47" s="31"/>
      <c r="J47" s="31"/>
      <c r="K47" s="31"/>
      <c r="L47" s="58"/>
      <c r="M47" s="31"/>
      <c r="N47" s="31"/>
      <c r="O47" s="37"/>
      <c r="P47" s="37"/>
      <c r="Q47" s="37"/>
      <c r="R47" s="37"/>
      <c r="S47" s="37"/>
    </row>
    <row r="48" spans="1:19" ht="14.1" customHeight="1" x14ac:dyDescent="0.2">
      <c r="A48" s="64" t="s">
        <v>70</v>
      </c>
      <c r="B48" s="9"/>
      <c r="C48" s="65"/>
      <c r="E48" s="3"/>
      <c r="G48" s="3"/>
      <c r="I48" s="3"/>
      <c r="K48" s="3"/>
      <c r="L48" s="60"/>
      <c r="M48" s="3"/>
      <c r="N48" s="3"/>
      <c r="O48" s="37"/>
      <c r="P48" s="37"/>
      <c r="Q48" s="37"/>
      <c r="R48" s="37"/>
      <c r="S48" s="37"/>
    </row>
    <row r="49" spans="1:19" x14ac:dyDescent="0.2">
      <c r="A49" s="56" t="s">
        <v>60</v>
      </c>
      <c r="B49" s="41"/>
      <c r="C49" s="22"/>
      <c r="E49" s="31"/>
      <c r="F49" s="31"/>
      <c r="G49" s="31"/>
      <c r="H49" s="31"/>
      <c r="I49" s="31"/>
      <c r="J49" s="31"/>
      <c r="K49" s="31"/>
      <c r="L49" s="60"/>
      <c r="M49" s="31"/>
      <c r="N49" s="31"/>
      <c r="O49" s="37"/>
      <c r="P49" s="37"/>
      <c r="Q49" s="37"/>
      <c r="R49" s="37"/>
      <c r="S49" s="37"/>
    </row>
    <row r="50" spans="1:19" x14ac:dyDescent="0.2">
      <c r="A50" s="57" t="s">
        <v>61</v>
      </c>
      <c r="B50" s="41"/>
      <c r="C50" s="22"/>
      <c r="E50" s="31"/>
      <c r="F50" s="31"/>
      <c r="G50" s="31"/>
      <c r="H50" s="31"/>
      <c r="I50" s="31"/>
      <c r="J50" s="31"/>
      <c r="K50" s="31"/>
      <c r="M50" s="31"/>
      <c r="N50" s="31"/>
      <c r="O50" s="37"/>
      <c r="P50" s="37"/>
      <c r="Q50" s="37"/>
      <c r="R50" s="37"/>
      <c r="S50" s="37"/>
    </row>
    <row r="51" spans="1:19" x14ac:dyDescent="0.2">
      <c r="A51" s="57" t="s">
        <v>62</v>
      </c>
      <c r="B51" s="42"/>
      <c r="C51" s="22"/>
      <c r="E51" s="31"/>
      <c r="F51" s="31"/>
      <c r="G51" s="31"/>
      <c r="H51" s="31"/>
      <c r="I51" s="31"/>
      <c r="J51" s="31"/>
      <c r="K51" s="31"/>
      <c r="L51" s="57"/>
      <c r="M51" s="31"/>
      <c r="N51" s="31"/>
      <c r="O51" s="37"/>
      <c r="P51" s="37"/>
      <c r="Q51" s="37"/>
      <c r="R51" s="37"/>
      <c r="S51" s="37"/>
    </row>
    <row r="52" spans="1:19" x14ac:dyDescent="0.2">
      <c r="A52" s="58" t="s">
        <v>66</v>
      </c>
      <c r="B52" s="17"/>
      <c r="C52" s="34"/>
      <c r="E52" s="31"/>
      <c r="F52" s="31"/>
      <c r="G52" s="31"/>
      <c r="H52" s="31"/>
      <c r="I52" s="31"/>
      <c r="J52" s="31"/>
      <c r="K52" s="31"/>
      <c r="M52" s="31"/>
      <c r="N52" s="31"/>
      <c r="O52" s="37"/>
      <c r="P52" s="37"/>
      <c r="Q52" s="37"/>
      <c r="R52" s="37"/>
      <c r="S52" s="37"/>
    </row>
    <row r="53" spans="1:19" x14ac:dyDescent="0.2">
      <c r="A53" s="58" t="s">
        <v>67</v>
      </c>
      <c r="B53" s="17"/>
      <c r="C53" s="34"/>
      <c r="E53" s="31"/>
      <c r="F53" s="31"/>
      <c r="G53" s="31"/>
      <c r="H53" s="31"/>
      <c r="I53" s="31"/>
      <c r="J53" s="31"/>
      <c r="K53" s="31"/>
      <c r="M53" s="31"/>
      <c r="N53" s="31"/>
      <c r="O53" s="37"/>
      <c r="P53" s="37"/>
      <c r="Q53" s="37"/>
      <c r="R53" s="37"/>
      <c r="S53" s="37"/>
    </row>
    <row r="54" spans="1:19" x14ac:dyDescent="0.2">
      <c r="A54" s="58" t="s">
        <v>68</v>
      </c>
      <c r="B54" s="17"/>
      <c r="C54" s="34"/>
      <c r="E54" s="31"/>
      <c r="F54" s="31"/>
      <c r="G54" s="31"/>
      <c r="H54" s="31"/>
      <c r="I54" s="31"/>
      <c r="J54" s="31"/>
      <c r="K54" s="31"/>
      <c r="M54" s="31"/>
      <c r="N54" s="31"/>
      <c r="O54" s="37"/>
      <c r="P54" s="37"/>
      <c r="Q54" s="37"/>
      <c r="R54" s="37"/>
      <c r="S54" s="37"/>
    </row>
    <row r="55" spans="1:19" x14ac:dyDescent="0.2">
      <c r="A55" s="58" t="s">
        <v>71</v>
      </c>
      <c r="B55" s="17"/>
      <c r="C55" s="34"/>
      <c r="E55" s="31"/>
      <c r="F55" s="31"/>
      <c r="G55" s="31"/>
      <c r="H55" s="31"/>
      <c r="I55" s="31"/>
      <c r="J55" s="31"/>
      <c r="K55" s="31"/>
      <c r="M55" s="31"/>
      <c r="N55" s="31"/>
      <c r="O55" s="37"/>
      <c r="P55" s="37"/>
      <c r="Q55" s="37"/>
      <c r="R55" s="37"/>
      <c r="S55" s="37"/>
    </row>
    <row r="56" spans="1:19" x14ac:dyDescent="0.2">
      <c r="A56" s="58" t="s">
        <v>63</v>
      </c>
      <c r="B56" s="17"/>
      <c r="C56" s="34"/>
      <c r="E56" s="31"/>
      <c r="F56" s="31"/>
      <c r="G56" s="31"/>
      <c r="H56" s="31"/>
      <c r="I56" s="31"/>
      <c r="J56" s="31"/>
      <c r="K56" s="31"/>
      <c r="M56" s="31"/>
      <c r="N56" s="31"/>
      <c r="O56" s="37"/>
      <c r="P56" s="37"/>
      <c r="Q56" s="37"/>
      <c r="R56" s="37"/>
      <c r="S56" s="37"/>
    </row>
    <row r="57" spans="1:19" x14ac:dyDescent="0.2">
      <c r="A57" s="58" t="s">
        <v>64</v>
      </c>
      <c r="B57" s="17"/>
      <c r="C57" s="34"/>
      <c r="E57" s="31"/>
      <c r="F57" s="31"/>
      <c r="G57" s="31"/>
      <c r="H57" s="31"/>
      <c r="I57" s="31"/>
      <c r="J57" s="31"/>
      <c r="K57" s="31"/>
      <c r="L57" s="57"/>
      <c r="M57" s="31"/>
      <c r="N57" s="31"/>
      <c r="O57" s="37"/>
      <c r="P57" s="37"/>
      <c r="Q57" s="37"/>
      <c r="R57" s="37"/>
      <c r="S57" s="37"/>
    </row>
    <row r="58" spans="1:19" x14ac:dyDescent="0.2">
      <c r="A58" s="59" t="s">
        <v>69</v>
      </c>
      <c r="B58" s="17"/>
      <c r="C58" s="34"/>
      <c r="E58" s="31"/>
      <c r="F58" s="31"/>
      <c r="G58" s="31"/>
      <c r="H58" s="31"/>
      <c r="I58" s="31"/>
      <c r="J58" s="31"/>
      <c r="K58" s="31"/>
      <c r="L58" s="57"/>
      <c r="M58" s="31"/>
      <c r="N58" s="31"/>
      <c r="O58" s="37"/>
      <c r="P58" s="37"/>
      <c r="Q58" s="37"/>
      <c r="R58" s="37"/>
      <c r="S58" s="37"/>
    </row>
    <row r="59" spans="1:19" x14ac:dyDescent="0.2">
      <c r="A59" s="58" t="s">
        <v>65</v>
      </c>
      <c r="B59" s="17"/>
      <c r="C59" s="34"/>
      <c r="E59" s="31"/>
      <c r="F59" s="31"/>
      <c r="G59" s="31"/>
      <c r="H59" s="31"/>
      <c r="I59" s="31"/>
      <c r="J59" s="31"/>
      <c r="K59" s="31"/>
      <c r="L59" s="57"/>
      <c r="M59" s="31"/>
      <c r="N59" s="31"/>
      <c r="O59" s="37"/>
      <c r="P59" s="37"/>
      <c r="Q59" s="37"/>
      <c r="R59" s="37"/>
      <c r="S59" s="37"/>
    </row>
    <row r="60" spans="1:19" x14ac:dyDescent="0.2">
      <c r="B60" s="9"/>
      <c r="C60" s="34"/>
      <c r="E60" s="31"/>
      <c r="F60" s="31"/>
      <c r="G60" s="31"/>
      <c r="H60" s="31"/>
      <c r="I60" s="31"/>
      <c r="J60" s="31"/>
      <c r="K60" s="31"/>
      <c r="L60" s="57"/>
      <c r="M60" s="31"/>
      <c r="N60" s="31"/>
      <c r="O60" s="37"/>
      <c r="P60" s="37"/>
      <c r="Q60" s="37"/>
      <c r="R60" s="37"/>
      <c r="S60" s="37"/>
    </row>
    <row r="61" spans="1:19" x14ac:dyDescent="0.2">
      <c r="B61" s="9"/>
      <c r="C61" s="34"/>
      <c r="E61" s="31"/>
      <c r="F61" s="31"/>
      <c r="G61" s="31"/>
      <c r="H61" s="31"/>
      <c r="I61" s="31"/>
      <c r="J61" s="31"/>
      <c r="K61" s="31"/>
      <c r="L61" s="57"/>
      <c r="M61" s="31"/>
      <c r="N61" s="31"/>
      <c r="O61" s="37"/>
      <c r="P61" s="37"/>
      <c r="Q61" s="37"/>
      <c r="R61" s="37"/>
      <c r="S61" s="37"/>
    </row>
    <row r="62" spans="1:19" ht="9.75" customHeight="1" x14ac:dyDescent="0.2">
      <c r="A62" s="9"/>
      <c r="B62" s="9"/>
      <c r="C62" s="34"/>
      <c r="E62" s="3"/>
      <c r="G62" s="3"/>
      <c r="I62" s="3"/>
      <c r="K62" s="3"/>
      <c r="L62" s="57"/>
      <c r="M62" s="3"/>
      <c r="N62" s="3"/>
      <c r="O62" s="37"/>
      <c r="P62" s="37"/>
      <c r="Q62" s="37"/>
      <c r="R62" s="37"/>
      <c r="S62" s="37"/>
    </row>
    <row r="63" spans="1:19" ht="40.5" customHeight="1" x14ac:dyDescent="0.2">
      <c r="A63" s="54" t="s">
        <v>46</v>
      </c>
      <c r="B63" s="9"/>
      <c r="C63" s="34"/>
      <c r="E63" s="3"/>
      <c r="G63" s="3"/>
      <c r="I63" s="3"/>
      <c r="K63" s="3"/>
      <c r="L63" s="57"/>
      <c r="M63" s="3"/>
      <c r="N63" s="3"/>
      <c r="O63" s="37"/>
      <c r="P63" s="37"/>
      <c r="Q63" s="37"/>
      <c r="R63" s="37"/>
      <c r="S63" s="37"/>
    </row>
    <row r="64" spans="1:19" ht="18.75" customHeight="1" x14ac:dyDescent="0.2">
      <c r="A64" s="9"/>
      <c r="B64" s="9"/>
      <c r="C64" s="34"/>
      <c r="E64" s="31"/>
      <c r="F64" s="31"/>
      <c r="G64" s="31"/>
      <c r="H64" s="31"/>
      <c r="I64" s="31"/>
      <c r="J64" s="31"/>
      <c r="K64" s="31"/>
      <c r="L64" s="57"/>
      <c r="M64" s="31"/>
      <c r="N64" s="31"/>
      <c r="O64" s="37"/>
      <c r="P64" s="37"/>
      <c r="Q64" s="37"/>
      <c r="R64" s="37"/>
      <c r="S64" s="37"/>
    </row>
    <row r="65" spans="1:19" x14ac:dyDescent="0.2">
      <c r="A65" s="9"/>
      <c r="B65" s="17"/>
      <c r="C65" s="34"/>
      <c r="E65" s="31"/>
      <c r="F65" s="31"/>
      <c r="G65" s="31"/>
      <c r="H65" s="31"/>
      <c r="I65" s="31"/>
      <c r="J65" s="31"/>
      <c r="K65" s="31"/>
      <c r="L65" s="57"/>
      <c r="M65" s="31"/>
      <c r="N65" s="31"/>
      <c r="O65" s="31"/>
      <c r="P65" s="31"/>
      <c r="Q65" s="31"/>
      <c r="R65" s="32"/>
      <c r="S65" s="3"/>
    </row>
    <row r="66" spans="1:19" x14ac:dyDescent="0.2">
      <c r="A66" s="9"/>
      <c r="B66" s="17"/>
      <c r="C66" s="34"/>
      <c r="E66" s="31"/>
      <c r="F66" s="31"/>
      <c r="G66" s="31"/>
      <c r="H66" s="31"/>
      <c r="I66" s="31"/>
      <c r="J66" s="31"/>
      <c r="K66" s="31"/>
      <c r="M66" s="31"/>
      <c r="N66" s="31"/>
      <c r="O66" s="31"/>
      <c r="P66" s="31"/>
      <c r="Q66" s="31"/>
      <c r="R66" s="32"/>
      <c r="S66" s="3"/>
    </row>
    <row r="67" spans="1:19" x14ac:dyDescent="0.2">
      <c r="A67" s="9"/>
      <c r="B67" s="17"/>
      <c r="C67" s="34"/>
      <c r="E67" s="31"/>
      <c r="F67" s="31"/>
      <c r="G67" s="31"/>
      <c r="H67" s="31"/>
      <c r="I67" s="31"/>
      <c r="J67" s="31"/>
      <c r="K67" s="31"/>
      <c r="M67" s="31"/>
      <c r="N67" s="31"/>
      <c r="O67" s="31"/>
      <c r="P67" s="31"/>
      <c r="Q67" s="31"/>
      <c r="R67" s="32"/>
      <c r="S67" s="3"/>
    </row>
    <row r="68" spans="1:19" x14ac:dyDescent="0.2">
      <c r="A68" s="9"/>
      <c r="B68" s="17"/>
      <c r="C68" s="34"/>
      <c r="E68" s="31"/>
      <c r="F68" s="31"/>
      <c r="G68" s="31"/>
      <c r="H68" s="31"/>
      <c r="I68" s="31"/>
      <c r="J68" s="31"/>
      <c r="K68" s="31"/>
      <c r="L68" s="57"/>
      <c r="M68" s="31"/>
      <c r="N68" s="31"/>
      <c r="O68" s="31"/>
      <c r="P68" s="31"/>
      <c r="Q68" s="31"/>
      <c r="R68" s="32"/>
      <c r="S68" s="3"/>
    </row>
    <row r="69" spans="1:19" x14ac:dyDescent="0.2">
      <c r="A69" s="9"/>
      <c r="B69" s="17"/>
      <c r="C69" s="34"/>
      <c r="E69" s="31"/>
      <c r="F69" s="31"/>
      <c r="G69" s="31"/>
      <c r="H69" s="31"/>
      <c r="I69" s="31"/>
      <c r="J69" s="31"/>
      <c r="K69" s="31"/>
      <c r="L69" s="57"/>
      <c r="M69" s="31"/>
      <c r="N69" s="31"/>
      <c r="O69" s="31"/>
      <c r="P69" s="31"/>
      <c r="Q69" s="31"/>
      <c r="R69" s="32"/>
      <c r="S69" s="3"/>
    </row>
    <row r="70" spans="1:19" ht="18.75" customHeight="1" x14ac:dyDescent="0.2">
      <c r="A70" s="9"/>
      <c r="B70" s="9"/>
      <c r="C70" s="34"/>
      <c r="E70" s="31"/>
      <c r="F70" s="31"/>
      <c r="G70" s="31"/>
      <c r="H70" s="31"/>
      <c r="I70" s="31"/>
      <c r="J70" s="31"/>
      <c r="K70" s="31"/>
      <c r="L70" s="57"/>
      <c r="M70" s="31"/>
      <c r="N70" s="31"/>
      <c r="O70" s="31"/>
      <c r="P70" s="31"/>
      <c r="Q70" s="31"/>
      <c r="R70" s="32"/>
      <c r="S70" s="3"/>
    </row>
    <row r="71" spans="1:19" x14ac:dyDescent="0.2">
      <c r="A71" s="9"/>
      <c r="B71" s="9"/>
      <c r="C71" s="34"/>
      <c r="E71" s="25"/>
      <c r="F71" s="25"/>
      <c r="G71" s="25"/>
      <c r="H71" s="25"/>
      <c r="I71" s="25"/>
      <c r="J71" s="25"/>
      <c r="K71" s="25"/>
      <c r="L71" s="57"/>
      <c r="M71" s="25"/>
      <c r="N71" s="25"/>
      <c r="O71" s="25"/>
      <c r="P71" s="25"/>
      <c r="Q71" s="25"/>
      <c r="R71" s="32"/>
      <c r="S71" s="3"/>
    </row>
    <row r="72" spans="1:19" ht="105.75" customHeight="1" x14ac:dyDescent="0.2">
      <c r="A72" s="43"/>
      <c r="B72" s="9"/>
      <c r="C72" s="44"/>
      <c r="E72" s="3"/>
      <c r="G72" s="3"/>
      <c r="I72" s="3"/>
      <c r="K72" s="3"/>
      <c r="L72" s="57"/>
      <c r="M72" s="3"/>
      <c r="N72" s="3"/>
      <c r="O72" s="3"/>
      <c r="P72" s="3"/>
      <c r="Q72" s="3"/>
      <c r="R72" s="3"/>
      <c r="S72" s="45"/>
    </row>
    <row r="73" spans="1:19" x14ac:dyDescent="0.2">
      <c r="A73" s="46"/>
      <c r="B73" s="3"/>
      <c r="C73" s="3"/>
      <c r="D73" s="47"/>
      <c r="E73" s="3"/>
      <c r="G73" s="3"/>
      <c r="I73" s="3"/>
      <c r="K73" s="3"/>
      <c r="L73" s="57"/>
      <c r="M73" s="3"/>
      <c r="N73" s="3"/>
      <c r="O73" s="3"/>
      <c r="P73" s="3"/>
      <c r="Q73" s="3"/>
      <c r="R73" s="3"/>
      <c r="S73" s="48"/>
    </row>
    <row r="74" spans="1:19" x14ac:dyDescent="0.2">
      <c r="A74" s="46"/>
      <c r="B74" s="3"/>
      <c r="C74" s="3"/>
      <c r="E74" s="3"/>
      <c r="G74" s="3"/>
      <c r="I74" s="3"/>
      <c r="K74" s="3"/>
      <c r="L74" s="57"/>
      <c r="M74" s="3"/>
      <c r="N74" s="3"/>
      <c r="O74" s="3"/>
      <c r="P74" s="3"/>
      <c r="Q74" s="3"/>
      <c r="R74" s="3"/>
      <c r="S74" s="48"/>
    </row>
    <row r="75" spans="1:19" x14ac:dyDescent="0.2">
      <c r="A75" s="46"/>
      <c r="B75" s="3"/>
      <c r="C75" s="3"/>
      <c r="D75" s="2"/>
      <c r="E75" s="3"/>
      <c r="G75" s="3"/>
      <c r="I75" s="3"/>
      <c r="K75" s="3"/>
      <c r="L75" s="56"/>
      <c r="M75" s="3"/>
      <c r="N75" s="3"/>
      <c r="O75" s="3"/>
      <c r="P75" s="3"/>
      <c r="Q75" s="3"/>
      <c r="R75" s="3"/>
      <c r="S75" s="3"/>
    </row>
    <row r="76" spans="1:19" x14ac:dyDescent="0.2">
      <c r="A76" s="46"/>
      <c r="B76" s="3"/>
      <c r="C76" s="3"/>
      <c r="D76" s="2"/>
      <c r="E76" s="3"/>
      <c r="G76" s="3"/>
      <c r="I76" s="3"/>
      <c r="K76" s="3"/>
      <c r="M76" s="3"/>
      <c r="N76" s="3"/>
      <c r="O76" s="3"/>
      <c r="P76" s="3"/>
      <c r="Q76" s="3"/>
      <c r="R76" s="3"/>
      <c r="S76" s="3"/>
    </row>
    <row r="77" spans="1:19" x14ac:dyDescent="0.2">
      <c r="A77" s="46"/>
      <c r="B77" s="3"/>
      <c r="C77" s="3"/>
      <c r="D77" s="2"/>
      <c r="E77" s="3"/>
      <c r="G77" s="3"/>
      <c r="I77" s="3"/>
      <c r="K77" s="3"/>
      <c r="M77" s="3"/>
      <c r="N77" s="3"/>
      <c r="O77" s="3"/>
      <c r="P77" s="3"/>
      <c r="Q77" s="3"/>
      <c r="R77" s="3"/>
      <c r="S77" s="3"/>
    </row>
    <row r="78" spans="1:19" x14ac:dyDescent="0.2">
      <c r="A78" s="46"/>
      <c r="B78" s="3"/>
      <c r="C78" s="3"/>
      <c r="D78" s="2"/>
      <c r="E78" s="3"/>
      <c r="G78" s="3"/>
      <c r="I78" s="3"/>
      <c r="K78" s="3"/>
      <c r="M78" s="3"/>
      <c r="N78" s="3"/>
      <c r="O78" s="3"/>
      <c r="P78" s="3"/>
      <c r="Q78" s="3"/>
      <c r="R78" s="3"/>
      <c r="S78" s="3"/>
    </row>
    <row r="79" spans="1:19" x14ac:dyDescent="0.2">
      <c r="A79" s="3"/>
      <c r="B79" s="3"/>
      <c r="C79" s="3"/>
      <c r="D79" s="2"/>
      <c r="E79" s="3"/>
      <c r="G79" s="3"/>
      <c r="I79" s="3"/>
      <c r="K79" s="3"/>
      <c r="M79" s="3"/>
      <c r="N79" s="3"/>
      <c r="O79" s="3"/>
      <c r="P79" s="3"/>
      <c r="Q79" s="3"/>
      <c r="R79" s="3"/>
      <c r="S79" s="3"/>
    </row>
    <row r="80" spans="1:19" x14ac:dyDescent="0.2">
      <c r="A80" s="3"/>
      <c r="B80" s="3"/>
      <c r="C80" s="3"/>
      <c r="D80" s="2"/>
      <c r="E80" s="3"/>
      <c r="G80" s="3"/>
      <c r="I80" s="3"/>
      <c r="K80" s="3"/>
      <c r="M80" s="3"/>
      <c r="N80" s="3"/>
      <c r="O80" s="3"/>
      <c r="P80" s="3"/>
      <c r="Q80" s="3"/>
      <c r="R80" s="3"/>
      <c r="S80" s="3"/>
    </row>
    <row r="81" spans="1:19" x14ac:dyDescent="0.2">
      <c r="A81" s="20"/>
      <c r="B81" s="20"/>
      <c r="C81" s="49"/>
      <c r="D81" s="2"/>
      <c r="E81" s="9"/>
      <c r="F81" s="9"/>
      <c r="G81" s="9"/>
      <c r="H81" s="9"/>
      <c r="I81" s="9"/>
      <c r="J81" s="9"/>
      <c r="K81" s="9"/>
      <c r="M81" s="9"/>
      <c r="N81" s="9"/>
      <c r="O81" s="9"/>
      <c r="P81" s="9"/>
      <c r="Q81" s="9"/>
      <c r="R81" s="9"/>
      <c r="S81" s="3"/>
    </row>
    <row r="82" spans="1:19" x14ac:dyDescent="0.2">
      <c r="A82" s="20"/>
      <c r="B82" s="20"/>
      <c r="C82" s="20"/>
      <c r="D82" s="8"/>
      <c r="E82" s="20"/>
      <c r="F82" s="20"/>
      <c r="G82" s="20"/>
      <c r="H82" s="20"/>
      <c r="I82" s="20"/>
      <c r="J82" s="20"/>
      <c r="K82" s="20"/>
      <c r="M82" s="20"/>
      <c r="N82" s="20"/>
      <c r="O82" s="20"/>
      <c r="P82" s="20"/>
      <c r="Q82" s="20"/>
      <c r="R82" s="50"/>
      <c r="S82" s="3"/>
    </row>
    <row r="83" spans="1:19" x14ac:dyDescent="0.2">
      <c r="A83" s="20"/>
      <c r="B83" s="20"/>
      <c r="C83" s="20"/>
      <c r="D83" s="8"/>
      <c r="E83" s="9"/>
      <c r="F83" s="9"/>
      <c r="G83" s="9"/>
      <c r="H83" s="9"/>
      <c r="I83" s="9"/>
      <c r="J83" s="9"/>
      <c r="K83" s="9"/>
      <c r="M83" s="9"/>
      <c r="N83" s="9"/>
      <c r="O83" s="9"/>
      <c r="P83" s="9"/>
      <c r="Q83" s="9"/>
      <c r="R83" s="9"/>
      <c r="S83" s="3"/>
    </row>
    <row r="84" spans="1:19" x14ac:dyDescent="0.2">
      <c r="A84" s="44"/>
      <c r="B84" s="9"/>
      <c r="C84" s="44"/>
      <c r="D84" s="8"/>
      <c r="E84" s="3"/>
      <c r="G84" s="3"/>
      <c r="I84" s="3"/>
      <c r="K84" s="3"/>
      <c r="M84" s="3"/>
      <c r="N84" s="3"/>
      <c r="O84" s="3"/>
      <c r="P84" s="3"/>
      <c r="Q84" s="3"/>
      <c r="R84" s="3"/>
      <c r="S84" s="3"/>
    </row>
    <row r="85" spans="1:19" ht="8.25" customHeight="1" x14ac:dyDescent="0.2">
      <c r="A85" s="44"/>
      <c r="B85" s="9"/>
      <c r="C85" s="44"/>
      <c r="E85" s="3"/>
      <c r="G85" s="3"/>
      <c r="I85" s="3"/>
      <c r="K85" s="3"/>
      <c r="L85" s="54"/>
      <c r="M85" s="3"/>
      <c r="N85" s="3"/>
      <c r="O85" s="3"/>
      <c r="P85" s="3"/>
      <c r="Q85" s="3"/>
      <c r="R85" s="3"/>
      <c r="S85" s="3"/>
    </row>
    <row r="86" spans="1:19" x14ac:dyDescent="0.2">
      <c r="A86" s="44"/>
      <c r="B86" s="9"/>
      <c r="C86" s="34"/>
      <c r="E86" s="3"/>
      <c r="G86" s="3"/>
      <c r="I86" s="3"/>
      <c r="K86" s="3"/>
      <c r="L86" s="61"/>
      <c r="M86" s="3"/>
      <c r="N86" s="3"/>
      <c r="O86" s="3"/>
      <c r="P86" s="3"/>
      <c r="Q86" s="3"/>
      <c r="R86" s="3"/>
      <c r="S86" s="3"/>
    </row>
    <row r="87" spans="1:19" ht="9" customHeight="1" x14ac:dyDescent="0.2">
      <c r="A87" s="44"/>
      <c r="B87" s="9"/>
      <c r="C87" s="44"/>
      <c r="E87" s="3"/>
      <c r="G87" s="3"/>
      <c r="I87" s="3"/>
      <c r="K87" s="3"/>
      <c r="L87" s="54"/>
      <c r="M87" s="3"/>
      <c r="N87" s="3"/>
      <c r="O87" s="3"/>
      <c r="P87" s="3"/>
      <c r="Q87" s="3"/>
      <c r="R87" s="3"/>
      <c r="S87" s="3"/>
    </row>
    <row r="88" spans="1:19" x14ac:dyDescent="0.2">
      <c r="A88" s="9"/>
      <c r="B88" s="9"/>
      <c r="C88" s="34"/>
      <c r="E88" s="25"/>
      <c r="F88" s="25"/>
      <c r="G88" s="25"/>
      <c r="H88" s="25"/>
      <c r="I88" s="25"/>
      <c r="J88" s="25"/>
      <c r="K88" s="25"/>
      <c r="M88" s="25"/>
      <c r="N88" s="25"/>
      <c r="O88" s="25"/>
      <c r="P88" s="25"/>
      <c r="Q88" s="25"/>
      <c r="R88" s="32"/>
      <c r="S88" s="3"/>
    </row>
    <row r="89" spans="1:19" x14ac:dyDescent="0.2">
      <c r="A89" s="9"/>
      <c r="B89" s="17"/>
      <c r="C89" s="34"/>
      <c r="E89" s="31"/>
      <c r="F89" s="31"/>
      <c r="G89" s="31"/>
      <c r="H89" s="31"/>
      <c r="I89" s="31"/>
      <c r="J89" s="31"/>
      <c r="K89" s="31"/>
      <c r="M89" s="31"/>
      <c r="N89" s="31"/>
      <c r="O89" s="31"/>
      <c r="P89" s="31"/>
      <c r="Q89" s="31"/>
      <c r="R89" s="32"/>
      <c r="S89" s="3"/>
    </row>
    <row r="90" spans="1:19" x14ac:dyDescent="0.2">
      <c r="A90" s="9"/>
      <c r="B90" s="9"/>
      <c r="C90" s="34"/>
      <c r="E90" s="31"/>
      <c r="F90" s="31"/>
      <c r="G90" s="31"/>
      <c r="H90" s="31"/>
      <c r="I90" s="31"/>
      <c r="J90" s="31"/>
      <c r="K90" s="31"/>
      <c r="M90" s="31"/>
      <c r="N90" s="31"/>
      <c r="O90" s="31"/>
      <c r="P90" s="31"/>
      <c r="Q90" s="31"/>
      <c r="R90" s="32"/>
      <c r="S90" s="3"/>
    </row>
    <row r="91" spans="1:19" x14ac:dyDescent="0.2">
      <c r="A91" s="9"/>
      <c r="B91" s="9"/>
      <c r="C91" s="34"/>
      <c r="E91" s="31"/>
      <c r="F91" s="31"/>
      <c r="G91" s="31"/>
      <c r="H91" s="31"/>
      <c r="I91" s="31"/>
      <c r="J91" s="31"/>
      <c r="K91" s="31"/>
      <c r="M91" s="31"/>
      <c r="N91" s="31"/>
      <c r="O91" s="31"/>
      <c r="P91" s="31"/>
      <c r="Q91" s="31"/>
      <c r="R91" s="32"/>
      <c r="S91" s="3"/>
    </row>
    <row r="92" spans="1:19" ht="18.75" customHeight="1" x14ac:dyDescent="0.2">
      <c r="A92" s="9"/>
      <c r="B92" s="9"/>
      <c r="C92" s="34"/>
      <c r="E92" s="31"/>
      <c r="F92" s="31"/>
      <c r="G92" s="31"/>
      <c r="H92" s="31"/>
      <c r="I92" s="31"/>
      <c r="J92" s="31"/>
      <c r="K92" s="31"/>
      <c r="L92" s="56"/>
      <c r="M92" s="31"/>
      <c r="N92" s="31"/>
      <c r="O92" s="31"/>
      <c r="P92" s="31"/>
      <c r="Q92" s="31"/>
      <c r="R92" s="32"/>
      <c r="S92" s="3"/>
    </row>
    <row r="93" spans="1:19" ht="12.75" customHeight="1" x14ac:dyDescent="0.2">
      <c r="A93" s="9"/>
      <c r="B93" s="9"/>
      <c r="C93" s="34"/>
      <c r="E93" s="3"/>
      <c r="G93" s="3"/>
      <c r="I93" s="3"/>
      <c r="K93" s="3"/>
      <c r="L93" s="57"/>
      <c r="M93" s="3"/>
      <c r="N93" s="3"/>
      <c r="O93" s="3"/>
      <c r="P93" s="3"/>
      <c r="Q93" s="3"/>
      <c r="R93" s="32"/>
      <c r="S93" s="3"/>
    </row>
    <row r="94" spans="1:19" x14ac:dyDescent="0.2">
      <c r="A94" s="9"/>
      <c r="B94" s="9"/>
      <c r="C94" s="34"/>
      <c r="E94" s="31"/>
      <c r="F94" s="31"/>
      <c r="G94" s="31"/>
      <c r="H94" s="31"/>
      <c r="I94" s="31"/>
      <c r="J94" s="31"/>
      <c r="K94" s="31"/>
      <c r="L94" s="57"/>
      <c r="M94" s="31"/>
      <c r="N94" s="31"/>
      <c r="O94" s="31"/>
      <c r="P94" s="31"/>
      <c r="Q94" s="31"/>
      <c r="R94" s="32"/>
      <c r="S94" s="3"/>
    </row>
    <row r="95" spans="1:19" ht="9.75" customHeight="1" x14ac:dyDescent="0.2">
      <c r="A95" s="9"/>
      <c r="B95" s="9"/>
      <c r="C95" s="34"/>
      <c r="E95" s="31"/>
      <c r="F95" s="31"/>
      <c r="G95" s="31"/>
      <c r="H95" s="31"/>
      <c r="I95" s="31"/>
      <c r="J95" s="31"/>
      <c r="K95" s="31"/>
      <c r="L95" s="57"/>
      <c r="M95" s="31"/>
      <c r="N95" s="31"/>
      <c r="O95" s="31"/>
      <c r="P95" s="31"/>
      <c r="Q95" s="31"/>
      <c r="R95" s="32"/>
      <c r="S95" s="3"/>
    </row>
    <row r="96" spans="1:19" x14ac:dyDescent="0.2">
      <c r="A96" s="9"/>
      <c r="B96" s="17"/>
      <c r="C96" s="34"/>
      <c r="E96" s="31"/>
      <c r="F96" s="31"/>
      <c r="G96" s="31"/>
      <c r="H96" s="31"/>
      <c r="I96" s="31"/>
      <c r="J96" s="31"/>
      <c r="K96" s="31"/>
      <c r="L96" s="57"/>
      <c r="M96" s="31"/>
      <c r="N96" s="31"/>
      <c r="O96" s="31"/>
      <c r="P96" s="31"/>
      <c r="Q96" s="31"/>
      <c r="R96" s="32"/>
      <c r="S96" s="3"/>
    </row>
    <row r="97" spans="1:19" x14ac:dyDescent="0.2">
      <c r="A97" s="9"/>
      <c r="B97" s="17"/>
      <c r="C97" s="34"/>
      <c r="E97" s="31"/>
      <c r="F97" s="31"/>
      <c r="G97" s="31"/>
      <c r="H97" s="31"/>
      <c r="I97" s="31"/>
      <c r="J97" s="31"/>
      <c r="K97" s="31"/>
      <c r="M97" s="31"/>
      <c r="N97" s="31"/>
      <c r="O97" s="31"/>
      <c r="P97" s="31"/>
      <c r="Q97" s="31"/>
      <c r="R97" s="32"/>
      <c r="S97" s="3"/>
    </row>
    <row r="98" spans="1:19" x14ac:dyDescent="0.2">
      <c r="A98" s="9"/>
      <c r="B98" s="17"/>
      <c r="C98" s="34"/>
      <c r="E98" s="31"/>
      <c r="F98" s="31"/>
      <c r="G98" s="31"/>
      <c r="H98" s="31"/>
      <c r="I98" s="31"/>
      <c r="J98" s="31"/>
      <c r="K98" s="31"/>
      <c r="L98" s="57"/>
      <c r="M98" s="31"/>
      <c r="N98" s="31"/>
      <c r="O98" s="31"/>
      <c r="P98" s="31"/>
      <c r="Q98" s="31"/>
      <c r="R98" s="32"/>
      <c r="S98" s="3"/>
    </row>
    <row r="99" spans="1:19" x14ac:dyDescent="0.2">
      <c r="A99" s="9"/>
      <c r="B99" s="17"/>
      <c r="C99" s="34"/>
      <c r="E99" s="31"/>
      <c r="F99" s="31"/>
      <c r="G99" s="31"/>
      <c r="H99" s="31"/>
      <c r="I99" s="31"/>
      <c r="J99" s="31"/>
      <c r="K99" s="31"/>
      <c r="L99" s="57"/>
      <c r="M99" s="31"/>
      <c r="N99" s="31"/>
      <c r="O99" s="31"/>
      <c r="P99" s="31"/>
      <c r="Q99" s="31"/>
      <c r="R99" s="32"/>
      <c r="S99" s="3"/>
    </row>
    <row r="100" spans="1:19" ht="18.75" customHeight="1" x14ac:dyDescent="0.2">
      <c r="A100" s="9"/>
      <c r="B100" s="9"/>
      <c r="C100" s="34"/>
      <c r="E100" s="31"/>
      <c r="F100" s="31"/>
      <c r="G100" s="31"/>
      <c r="H100" s="31"/>
      <c r="I100" s="31"/>
      <c r="J100" s="31"/>
      <c r="K100" s="31"/>
      <c r="L100" s="57"/>
      <c r="M100" s="31"/>
      <c r="N100" s="31"/>
      <c r="O100" s="31"/>
      <c r="P100" s="31"/>
      <c r="Q100" s="31"/>
      <c r="R100" s="32"/>
      <c r="S100" s="3"/>
    </row>
    <row r="101" spans="1:19" ht="18.75" customHeight="1" x14ac:dyDescent="0.2">
      <c r="A101" s="9"/>
      <c r="B101" s="9"/>
      <c r="C101" s="34"/>
      <c r="E101" s="31"/>
      <c r="F101" s="31"/>
      <c r="G101" s="31"/>
      <c r="H101" s="31"/>
      <c r="I101" s="31"/>
      <c r="J101" s="31"/>
      <c r="K101" s="31"/>
      <c r="L101" s="57"/>
      <c r="M101" s="31"/>
      <c r="N101" s="31"/>
      <c r="O101" s="31"/>
      <c r="P101" s="31"/>
      <c r="Q101" s="31"/>
      <c r="R101" s="32"/>
      <c r="S101" s="3"/>
    </row>
    <row r="102" spans="1:19" ht="12" customHeight="1" x14ac:dyDescent="0.2">
      <c r="A102" s="9"/>
      <c r="B102" s="9"/>
      <c r="C102" s="34"/>
      <c r="E102" s="31"/>
      <c r="F102" s="31"/>
      <c r="G102" s="31"/>
      <c r="H102" s="31"/>
      <c r="I102" s="31"/>
      <c r="J102" s="31"/>
      <c r="K102" s="31"/>
      <c r="L102" s="57"/>
      <c r="M102" s="31"/>
      <c r="N102" s="31"/>
      <c r="O102" s="31"/>
      <c r="P102" s="31"/>
      <c r="Q102" s="31"/>
      <c r="R102" s="32"/>
      <c r="S102" s="3"/>
    </row>
    <row r="103" spans="1:19" x14ac:dyDescent="0.2">
      <c r="A103" s="9"/>
      <c r="B103" s="9"/>
      <c r="C103" s="34"/>
      <c r="E103" s="3"/>
      <c r="G103" s="3"/>
      <c r="I103" s="3"/>
      <c r="K103" s="3"/>
      <c r="L103" s="57"/>
      <c r="M103" s="3"/>
      <c r="N103" s="3"/>
      <c r="O103" s="3"/>
      <c r="P103" s="3"/>
      <c r="Q103" s="3"/>
      <c r="R103" s="32"/>
      <c r="S103" s="3"/>
    </row>
    <row r="104" spans="1:19" ht="8.25" customHeight="1" x14ac:dyDescent="0.2">
      <c r="A104" s="9"/>
      <c r="B104" s="9"/>
      <c r="C104" s="34"/>
      <c r="E104" s="31"/>
      <c r="F104" s="31"/>
      <c r="G104" s="31"/>
      <c r="H104" s="31"/>
      <c r="I104" s="31"/>
      <c r="J104" s="31"/>
      <c r="K104" s="31"/>
      <c r="L104" s="57"/>
      <c r="M104" s="31"/>
      <c r="N104" s="31"/>
      <c r="O104" s="31"/>
      <c r="P104" s="31"/>
      <c r="Q104" s="31"/>
      <c r="R104" s="32"/>
      <c r="S104" s="3"/>
    </row>
    <row r="105" spans="1:19" x14ac:dyDescent="0.2">
      <c r="A105" s="9"/>
      <c r="B105" s="17"/>
      <c r="C105" s="34"/>
      <c r="E105" s="31"/>
      <c r="F105" s="31"/>
      <c r="G105" s="31"/>
      <c r="H105" s="31"/>
      <c r="I105" s="31"/>
      <c r="J105" s="31"/>
      <c r="K105" s="31"/>
      <c r="L105" s="57"/>
      <c r="M105" s="31"/>
      <c r="N105" s="31"/>
      <c r="O105" s="31"/>
      <c r="P105" s="31"/>
      <c r="Q105" s="31"/>
      <c r="R105" s="32"/>
      <c r="S105" s="3"/>
    </row>
    <row r="106" spans="1:19" x14ac:dyDescent="0.2">
      <c r="A106" s="9"/>
      <c r="B106" s="9"/>
      <c r="C106" s="34"/>
      <c r="E106" s="31"/>
      <c r="F106" s="31"/>
      <c r="G106" s="31"/>
      <c r="H106" s="31"/>
      <c r="I106" s="31"/>
      <c r="J106" s="31"/>
      <c r="K106" s="31"/>
      <c r="L106" s="57"/>
      <c r="M106" s="31"/>
      <c r="N106" s="31"/>
      <c r="O106" s="31"/>
      <c r="P106" s="31"/>
      <c r="Q106" s="31"/>
      <c r="R106" s="32"/>
      <c r="S106" s="3"/>
    </row>
    <row r="107" spans="1:19" x14ac:dyDescent="0.2">
      <c r="A107" s="9"/>
      <c r="B107" s="9"/>
      <c r="C107" s="34"/>
      <c r="E107" s="31"/>
      <c r="F107" s="31"/>
      <c r="G107" s="31"/>
      <c r="H107" s="31"/>
      <c r="I107" s="31"/>
      <c r="J107" s="31"/>
      <c r="K107" s="31"/>
      <c r="M107" s="31"/>
      <c r="N107" s="31"/>
      <c r="O107" s="31"/>
      <c r="P107" s="31"/>
      <c r="Q107" s="31"/>
      <c r="R107" s="32"/>
      <c r="S107" s="3"/>
    </row>
    <row r="108" spans="1:19" ht="18.75" customHeight="1" x14ac:dyDescent="0.2">
      <c r="A108" s="9"/>
      <c r="B108" s="17"/>
      <c r="C108" s="34"/>
      <c r="E108" s="31"/>
      <c r="F108" s="31"/>
      <c r="G108" s="31"/>
      <c r="H108" s="31"/>
      <c r="I108" s="31"/>
      <c r="J108" s="31"/>
      <c r="K108" s="31"/>
      <c r="L108" s="57"/>
      <c r="M108" s="31"/>
      <c r="N108" s="31"/>
      <c r="O108" s="31"/>
      <c r="P108" s="31"/>
      <c r="Q108" s="31"/>
      <c r="R108" s="32"/>
      <c r="S108" s="3"/>
    </row>
    <row r="109" spans="1:19" ht="18.75" customHeight="1" x14ac:dyDescent="0.2">
      <c r="A109" s="9"/>
      <c r="B109" s="9"/>
      <c r="C109" s="34"/>
      <c r="E109" s="25"/>
      <c r="F109" s="25"/>
      <c r="G109" s="25"/>
      <c r="H109" s="25"/>
      <c r="I109" s="25"/>
      <c r="J109" s="25"/>
      <c r="K109" s="25"/>
      <c r="L109" s="57"/>
      <c r="M109" s="25"/>
      <c r="N109" s="25"/>
      <c r="O109" s="25"/>
      <c r="P109" s="25"/>
      <c r="Q109" s="25"/>
      <c r="R109" s="32"/>
      <c r="S109" s="3"/>
    </row>
    <row r="110" spans="1:19" x14ac:dyDescent="0.2">
      <c r="A110" s="44"/>
      <c r="B110" s="9"/>
      <c r="C110" s="44"/>
      <c r="E110" s="31"/>
      <c r="F110" s="31"/>
      <c r="G110" s="31"/>
      <c r="H110" s="31"/>
      <c r="I110" s="31"/>
      <c r="J110" s="31"/>
      <c r="K110" s="31"/>
      <c r="L110" s="57"/>
      <c r="M110" s="31"/>
      <c r="N110" s="31"/>
      <c r="O110" s="31"/>
      <c r="P110" s="31"/>
      <c r="Q110" s="31"/>
      <c r="R110" s="3"/>
      <c r="S110" s="3"/>
    </row>
    <row r="111" spans="1:19" x14ac:dyDescent="0.2">
      <c r="A111" s="3"/>
      <c r="B111" s="9"/>
      <c r="C111" s="44"/>
      <c r="E111" s="3"/>
      <c r="G111" s="3"/>
      <c r="I111" s="3"/>
      <c r="K111" s="3"/>
      <c r="L111" s="57"/>
      <c r="M111" s="3"/>
      <c r="N111" s="3"/>
      <c r="O111" s="3"/>
      <c r="P111" s="3"/>
      <c r="Q111" s="3"/>
      <c r="R111" s="3"/>
      <c r="S111" s="3"/>
    </row>
    <row r="112" spans="1:19" x14ac:dyDescent="0.2">
      <c r="A112" s="43"/>
      <c r="B112" s="9"/>
      <c r="C112" s="44"/>
      <c r="E112" s="3"/>
      <c r="G112" s="3"/>
      <c r="I112" s="3"/>
      <c r="K112" s="3"/>
      <c r="L112" s="57"/>
      <c r="M112" s="3"/>
      <c r="N112" s="3"/>
      <c r="O112" s="3"/>
      <c r="P112" s="3"/>
      <c r="Q112" s="3"/>
      <c r="R112" s="3"/>
      <c r="S112" s="3"/>
    </row>
    <row r="113" spans="1:19" x14ac:dyDescent="0.2">
      <c r="A113" s="3"/>
      <c r="B113" s="9"/>
      <c r="C113" s="44"/>
      <c r="E113" s="3"/>
      <c r="G113" s="3"/>
      <c r="I113" s="3"/>
      <c r="K113" s="3"/>
      <c r="L113" s="56"/>
      <c r="M113" s="3"/>
      <c r="N113" s="3"/>
      <c r="O113" s="3"/>
      <c r="P113" s="3"/>
      <c r="Q113" s="3"/>
      <c r="R113" s="3"/>
      <c r="S113" s="3"/>
    </row>
    <row r="114" spans="1:19" x14ac:dyDescent="0.2">
      <c r="A114" s="3"/>
      <c r="B114" s="3"/>
      <c r="C114" s="3"/>
      <c r="E114" s="3"/>
      <c r="G114" s="3"/>
      <c r="I114" s="3"/>
      <c r="K114" s="3"/>
      <c r="L114" s="57"/>
      <c r="M114" s="3"/>
      <c r="N114" s="3"/>
      <c r="O114" s="3"/>
      <c r="P114" s="3"/>
      <c r="Q114" s="3"/>
      <c r="R114" s="3"/>
      <c r="S114" s="3"/>
    </row>
    <row r="115" spans="1:19" x14ac:dyDescent="0.2">
      <c r="A115" s="3"/>
      <c r="B115" s="3"/>
      <c r="C115" s="3"/>
      <c r="E115" s="3"/>
      <c r="G115" s="3"/>
      <c r="I115" s="3"/>
      <c r="K115" s="3"/>
      <c r="M115" s="3"/>
      <c r="N115" s="3"/>
      <c r="O115" s="3"/>
      <c r="P115" s="3"/>
      <c r="Q115" s="3"/>
      <c r="R115" s="3"/>
      <c r="S115" s="3"/>
    </row>
    <row r="116" spans="1:19" ht="100.5" customHeight="1" x14ac:dyDescent="0.2">
      <c r="A116" s="3"/>
      <c r="B116" s="3"/>
      <c r="C116" s="3"/>
      <c r="E116" s="3"/>
      <c r="G116" s="3"/>
      <c r="I116" s="3"/>
      <c r="K116" s="3"/>
      <c r="M116" s="3"/>
      <c r="N116" s="3"/>
      <c r="O116" s="3"/>
      <c r="P116" s="3"/>
      <c r="Q116" s="3"/>
      <c r="R116" s="3"/>
      <c r="S116" s="45"/>
    </row>
    <row r="139" spans="4:4" x14ac:dyDescent="0.2">
      <c r="D139" s="2"/>
    </row>
    <row r="140" spans="4:4" x14ac:dyDescent="0.2">
      <c r="D140" s="2"/>
    </row>
    <row r="141" spans="4:4" x14ac:dyDescent="0.2">
      <c r="D141" s="2"/>
    </row>
    <row r="142" spans="4:4" x14ac:dyDescent="0.2">
      <c r="D142" s="2"/>
    </row>
    <row r="143" spans="4:4" x14ac:dyDescent="0.2">
      <c r="D143" s="2"/>
    </row>
    <row r="144" spans="4:4" x14ac:dyDescent="0.2">
      <c r="D144" s="2"/>
    </row>
    <row r="145" spans="4:4" x14ac:dyDescent="0.2">
      <c r="D145" s="2"/>
    </row>
    <row r="146" spans="4:4" x14ac:dyDescent="0.2">
      <c r="D146" s="8"/>
    </row>
    <row r="147" spans="4:4" x14ac:dyDescent="0.2">
      <c r="D147" s="8"/>
    </row>
    <row r="148" spans="4:4" x14ac:dyDescent="0.2">
      <c r="D148" s="8"/>
    </row>
    <row r="201" spans="4:4" x14ac:dyDescent="0.2">
      <c r="D201" s="2"/>
    </row>
    <row r="202" spans="4:4" x14ac:dyDescent="0.2">
      <c r="D202" s="2"/>
    </row>
    <row r="203" spans="4:4" x14ac:dyDescent="0.2">
      <c r="D203" s="2"/>
    </row>
    <row r="204" spans="4:4" x14ac:dyDescent="0.2">
      <c r="D204" s="2"/>
    </row>
    <row r="205" spans="4:4" x14ac:dyDescent="0.2">
      <c r="D205" s="2"/>
    </row>
    <row r="206" spans="4:4" x14ac:dyDescent="0.2">
      <c r="D206" s="2"/>
    </row>
    <row r="207" spans="4:4" x14ac:dyDescent="0.2">
      <c r="D207" s="2"/>
    </row>
    <row r="208" spans="4:4" x14ac:dyDescent="0.2">
      <c r="D208" s="8"/>
    </row>
    <row r="209" spans="4:4" x14ac:dyDescent="0.2">
      <c r="D209" s="8"/>
    </row>
    <row r="210" spans="4:4" x14ac:dyDescent="0.2">
      <c r="D210" s="8"/>
    </row>
    <row r="263" spans="4:4" x14ac:dyDescent="0.2">
      <c r="D263" s="2"/>
    </row>
    <row r="264" spans="4:4" x14ac:dyDescent="0.2">
      <c r="D264" s="2"/>
    </row>
    <row r="265" spans="4:4" x14ac:dyDescent="0.2">
      <c r="D265" s="2"/>
    </row>
    <row r="266" spans="4:4" x14ac:dyDescent="0.2">
      <c r="D266" s="2"/>
    </row>
    <row r="267" spans="4:4" x14ac:dyDescent="0.2">
      <c r="D267" s="2"/>
    </row>
    <row r="269" spans="4:4" x14ac:dyDescent="0.2">
      <c r="D269" s="2"/>
    </row>
    <row r="270" spans="4:4" x14ac:dyDescent="0.2">
      <c r="D270" s="8"/>
    </row>
    <row r="271" spans="4:4" x14ac:dyDescent="0.2">
      <c r="D271" s="8"/>
    </row>
    <row r="272" spans="4:4" x14ac:dyDescent="0.2">
      <c r="D272" s="8"/>
    </row>
    <row r="319" spans="4:4" x14ac:dyDescent="0.2">
      <c r="D319" s="2"/>
    </row>
    <row r="320" spans="4:4" x14ac:dyDescent="0.2">
      <c r="D320" s="2"/>
    </row>
    <row r="321" spans="4:4" x14ac:dyDescent="0.2">
      <c r="D321" s="2"/>
    </row>
    <row r="322" spans="4:4" x14ac:dyDescent="0.2">
      <c r="D322" s="2"/>
    </row>
    <row r="323" spans="4:4" x14ac:dyDescent="0.2">
      <c r="D323" s="2"/>
    </row>
    <row r="325" spans="4:4" x14ac:dyDescent="0.2">
      <c r="D325" s="2"/>
    </row>
    <row r="326" spans="4:4" x14ac:dyDescent="0.2">
      <c r="D326" s="8"/>
    </row>
    <row r="327" spans="4:4" x14ac:dyDescent="0.2">
      <c r="D327" s="8"/>
    </row>
    <row r="328" spans="4:4" x14ac:dyDescent="0.2">
      <c r="D328" s="8"/>
    </row>
    <row r="356" spans="4:4" x14ac:dyDescent="0.2">
      <c r="D356" s="27"/>
    </row>
    <row r="359" spans="4:4" x14ac:dyDescent="0.2">
      <c r="D359" s="47"/>
    </row>
    <row r="360" spans="4:4" x14ac:dyDescent="0.2">
      <c r="D360" s="47"/>
    </row>
    <row r="361" spans="4:4" x14ac:dyDescent="0.2">
      <c r="D361" s="47"/>
    </row>
  </sheetData>
  <pageMargins left="0.7" right="0.7" top="0.75" bottom="0.75" header="0.3" footer="0.3"/>
  <pageSetup scale="61" orientation="portrait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OPUC 1-28 Attachment</vt:lpstr>
      <vt:lpstr>'OPUC 1-28 Attachment'!Print_Area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2021-07-21T14:40:18Z</dcterms:created>
  <dcterms:modified xsi:type="dcterms:W3CDTF">2021-07-21T14:40:22Z</dcterms:modified>
</cp:coreProperties>
</file>